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_FilterDatabase" localSheetId="4" hidden="1">'PNC, Exon. &amp; no Exon.'!$A$476:$AJ$516</definedName>
  </definedNames>
  <calcPr calcId="152511"/>
</workbook>
</file>

<file path=xl/calcChain.xml><?xml version="1.0" encoding="utf-8"?>
<calcChain xmlns="http://schemas.openxmlformats.org/spreadsheetml/2006/main">
  <c r="F14" i="3" l="1"/>
  <c r="F40" i="3"/>
  <c r="F30" i="3"/>
  <c r="F37" i="3"/>
  <c r="F10" i="3"/>
  <c r="F9" i="3"/>
  <c r="F19" i="3"/>
  <c r="F38" i="3"/>
  <c r="C541" i="5"/>
  <c r="AG398" i="5"/>
  <c r="AD398" i="5"/>
  <c r="L437" i="1"/>
  <c r="AA398" i="5"/>
  <c r="X398" i="5"/>
  <c r="U398" i="5"/>
  <c r="R398" i="5"/>
  <c r="H437" i="1" s="1"/>
  <c r="O398" i="5"/>
  <c r="L398" i="5"/>
  <c r="I398" i="5"/>
  <c r="F398" i="5"/>
  <c r="D437" i="1" s="1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AA396" i="5"/>
  <c r="X396" i="5"/>
  <c r="U396" i="5"/>
  <c r="R396" i="5"/>
  <c r="H435" i="1"/>
  <c r="O396" i="5"/>
  <c r="L396" i="5"/>
  <c r="I396" i="5"/>
  <c r="F396" i="5"/>
  <c r="AG395" i="5"/>
  <c r="AD395" i="5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U392" i="5"/>
  <c r="R392" i="5"/>
  <c r="H431" i="1" s="1"/>
  <c r="O392" i="5"/>
  <c r="L392" i="5"/>
  <c r="I392" i="5"/>
  <c r="F392" i="5"/>
  <c r="AG391" i="5"/>
  <c r="AD391" i="5"/>
  <c r="AA391" i="5"/>
  <c r="X391" i="5"/>
  <c r="U391" i="5"/>
  <c r="R391" i="5"/>
  <c r="O391" i="5"/>
  <c r="L391" i="5"/>
  <c r="F430" i="1" s="1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U389" i="5"/>
  <c r="R389" i="5"/>
  <c r="O389" i="5"/>
  <c r="L389" i="5"/>
  <c r="I389" i="5"/>
  <c r="F389" i="5"/>
  <c r="AG388" i="5"/>
  <c r="AD388" i="5"/>
  <c r="AA388" i="5"/>
  <c r="X388" i="5"/>
  <c r="U388" i="5"/>
  <c r="R388" i="5"/>
  <c r="O388" i="5"/>
  <c r="L388" i="5"/>
  <c r="I388" i="5"/>
  <c r="F388" i="5"/>
  <c r="D427" i="1"/>
  <c r="AG387" i="5"/>
  <c r="AD387" i="5"/>
  <c r="AA387" i="5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J424" i="1" s="1"/>
  <c r="U385" i="5"/>
  <c r="R385" i="5"/>
  <c r="O385" i="5"/>
  <c r="L385" i="5"/>
  <c r="I385" i="5"/>
  <c r="F385" i="5"/>
  <c r="AG384" i="5"/>
  <c r="AD384" i="5"/>
  <c r="AA384" i="5"/>
  <c r="X384" i="5"/>
  <c r="U384" i="5"/>
  <c r="R384" i="5"/>
  <c r="O384" i="5"/>
  <c r="L384" i="5"/>
  <c r="I384" i="5"/>
  <c r="F384" i="5"/>
  <c r="D423" i="1" s="1"/>
  <c r="AG383" i="5"/>
  <c r="AD383" i="5"/>
  <c r="AA383" i="5"/>
  <c r="X383" i="5"/>
  <c r="U383" i="5"/>
  <c r="R383" i="5"/>
  <c r="H422" i="1" s="1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X381" i="5"/>
  <c r="U381" i="5"/>
  <c r="R381" i="5"/>
  <c r="O381" i="5"/>
  <c r="L381" i="5"/>
  <c r="I381" i="5"/>
  <c r="F381" i="5"/>
  <c r="AG380" i="5"/>
  <c r="AD380" i="5"/>
  <c r="L419" i="1" s="1"/>
  <c r="AA380" i="5"/>
  <c r="X380" i="5"/>
  <c r="U380" i="5"/>
  <c r="R380" i="5"/>
  <c r="H419" i="1"/>
  <c r="O380" i="5"/>
  <c r="L380" i="5"/>
  <c r="I380" i="5"/>
  <c r="F380" i="5"/>
  <c r="D419" i="1" s="1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X377" i="5"/>
  <c r="U377" i="5"/>
  <c r="R377" i="5"/>
  <c r="O377" i="5"/>
  <c r="L377" i="5"/>
  <c r="I377" i="5"/>
  <c r="F377" i="5"/>
  <c r="AG376" i="5"/>
  <c r="AD376" i="5"/>
  <c r="AA376" i="5"/>
  <c r="X376" i="5"/>
  <c r="U376" i="5"/>
  <c r="R376" i="5"/>
  <c r="H415" i="1"/>
  <c r="O376" i="5"/>
  <c r="L376" i="5"/>
  <c r="I376" i="5"/>
  <c r="F376" i="5"/>
  <c r="AG375" i="5"/>
  <c r="AD375" i="5"/>
  <c r="AA375" i="5"/>
  <c r="X375" i="5"/>
  <c r="U375" i="5"/>
  <c r="R375" i="5"/>
  <c r="O375" i="5"/>
  <c r="L375" i="5"/>
  <c r="F414" i="1" s="1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AA372" i="5"/>
  <c r="X372" i="5"/>
  <c r="U372" i="5"/>
  <c r="R372" i="5"/>
  <c r="H411" i="1"/>
  <c r="O372" i="5"/>
  <c r="L372" i="5"/>
  <c r="I372" i="5"/>
  <c r="F372" i="5"/>
  <c r="AG371" i="5"/>
  <c r="AD371" i="5"/>
  <c r="AA371" i="5"/>
  <c r="X371" i="5"/>
  <c r="U371" i="5"/>
  <c r="R371" i="5"/>
  <c r="O371" i="5"/>
  <c r="L371" i="5"/>
  <c r="I371" i="5"/>
  <c r="F371" i="5"/>
  <c r="AG370" i="5"/>
  <c r="AD370" i="5"/>
  <c r="AA370" i="5"/>
  <c r="X370" i="5"/>
  <c r="U370" i="5"/>
  <c r="R370" i="5"/>
  <c r="O370" i="5"/>
  <c r="L370" i="5"/>
  <c r="I370" i="5"/>
  <c r="F370" i="5"/>
  <c r="AG369" i="5"/>
  <c r="AD369" i="5"/>
  <c r="AA369" i="5"/>
  <c r="X369" i="5"/>
  <c r="J408" i="1" s="1"/>
  <c r="U369" i="5"/>
  <c r="R369" i="5"/>
  <c r="O369" i="5"/>
  <c r="G408" i="1" s="1"/>
  <c r="L369" i="5"/>
  <c r="I369" i="5"/>
  <c r="F369" i="5"/>
  <c r="AG368" i="5"/>
  <c r="AD368" i="5"/>
  <c r="L407" i="1"/>
  <c r="AA368" i="5"/>
  <c r="X368" i="5"/>
  <c r="U368" i="5"/>
  <c r="R368" i="5"/>
  <c r="O368" i="5"/>
  <c r="L368" i="5"/>
  <c r="F407" i="1" s="1"/>
  <c r="I368" i="5"/>
  <c r="F368" i="5"/>
  <c r="AG367" i="5"/>
  <c r="AD367" i="5"/>
  <c r="AA367" i="5"/>
  <c r="X367" i="5"/>
  <c r="U367" i="5"/>
  <c r="R367" i="5"/>
  <c r="H406" i="1" s="1"/>
  <c r="O367" i="5"/>
  <c r="L367" i="5"/>
  <c r="I367" i="5"/>
  <c r="F367" i="5"/>
  <c r="AG366" i="5"/>
  <c r="AD366" i="5"/>
  <c r="AA366" i="5"/>
  <c r="X366" i="5"/>
  <c r="U366" i="5"/>
  <c r="R366" i="5"/>
  <c r="O366" i="5"/>
  <c r="L366" i="5"/>
  <c r="I366" i="5"/>
  <c r="F366" i="5"/>
  <c r="AG365" i="5"/>
  <c r="AD365" i="5"/>
  <c r="AA365" i="5"/>
  <c r="X365" i="5"/>
  <c r="U365" i="5"/>
  <c r="R365" i="5"/>
  <c r="O365" i="5"/>
  <c r="L365" i="5"/>
  <c r="I365" i="5"/>
  <c r="F365" i="5"/>
  <c r="AG364" i="5"/>
  <c r="AD364" i="5"/>
  <c r="AA364" i="5"/>
  <c r="X364" i="5"/>
  <c r="J403" i="1" s="1"/>
  <c r="U364" i="5"/>
  <c r="R364" i="5"/>
  <c r="O364" i="5"/>
  <c r="L364" i="5"/>
  <c r="I364" i="5"/>
  <c r="F364" i="5"/>
  <c r="AG363" i="5"/>
  <c r="AD363" i="5"/>
  <c r="AA363" i="5"/>
  <c r="X363" i="5"/>
  <c r="U363" i="5"/>
  <c r="R363" i="5"/>
  <c r="O363" i="5"/>
  <c r="L363" i="5"/>
  <c r="F402" i="1" s="1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J400" i="1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I360" i="5"/>
  <c r="F360" i="5"/>
  <c r="M240" i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M109" i="1" s="1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J72" i="1" s="1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H74" i="1"/>
  <c r="R68" i="5"/>
  <c r="R69" i="5"/>
  <c r="R70" i="5"/>
  <c r="R71" i="5"/>
  <c r="R72" i="5"/>
  <c r="R73" i="5"/>
  <c r="R74" i="5"/>
  <c r="R75" i="5"/>
  <c r="R76" i="5"/>
  <c r="R77" i="5"/>
  <c r="R78" i="5"/>
  <c r="R79" i="5"/>
  <c r="H86" i="1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H106" i="1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64" i="5"/>
  <c r="L65" i="5"/>
  <c r="F72" i="1" s="1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F88" i="1"/>
  <c r="L82" i="5"/>
  <c r="L83" i="5"/>
  <c r="L84" i="5"/>
  <c r="L85" i="5"/>
  <c r="L86" i="5"/>
  <c r="L87" i="5"/>
  <c r="L88" i="5"/>
  <c r="L89" i="5"/>
  <c r="F96" i="1" s="1"/>
  <c r="L90" i="5"/>
  <c r="L91" i="5"/>
  <c r="L92" i="5"/>
  <c r="L93" i="5"/>
  <c r="F100" i="1"/>
  <c r="L94" i="5"/>
  <c r="L95" i="5"/>
  <c r="L96" i="5"/>
  <c r="L97" i="5"/>
  <c r="F104" i="1" s="1"/>
  <c r="L98" i="5"/>
  <c r="L99" i="5"/>
  <c r="L100" i="5"/>
  <c r="L101" i="5"/>
  <c r="F108" i="1" s="1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G468" i="1" s="1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K470" i="1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K474" i="1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K476" i="1" s="1"/>
  <c r="AD428" i="5"/>
  <c r="AG428" i="5"/>
  <c r="F429" i="5"/>
  <c r="I429" i="5"/>
  <c r="L429" i="5"/>
  <c r="O429" i="5"/>
  <c r="R429" i="5"/>
  <c r="H477" i="1" s="1"/>
  <c r="U429" i="5"/>
  <c r="I477" i="1" s="1"/>
  <c r="X429" i="5"/>
  <c r="AA429" i="5"/>
  <c r="AD429" i="5"/>
  <c r="AG429" i="5"/>
  <c r="M477" i="1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M479" i="1"/>
  <c r="F432" i="5"/>
  <c r="I432" i="5"/>
  <c r="L432" i="5"/>
  <c r="O432" i="5"/>
  <c r="G480" i="1" s="1"/>
  <c r="R432" i="5"/>
  <c r="U432" i="5"/>
  <c r="X432" i="5"/>
  <c r="AA432" i="5"/>
  <c r="K480" i="1" s="1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M481" i="1"/>
  <c r="F434" i="5"/>
  <c r="I434" i="5"/>
  <c r="L434" i="5"/>
  <c r="O434" i="5"/>
  <c r="R434" i="5"/>
  <c r="U434" i="5"/>
  <c r="X434" i="5"/>
  <c r="AA434" i="5"/>
  <c r="K482" i="1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M485" i="1" s="1"/>
  <c r="F438" i="5"/>
  <c r="I438" i="5"/>
  <c r="L438" i="5"/>
  <c r="F486" i="1" s="1"/>
  <c r="O438" i="5"/>
  <c r="R438" i="5"/>
  <c r="U438" i="5"/>
  <c r="X438" i="5"/>
  <c r="J486" i="1" s="1"/>
  <c r="AA438" i="5"/>
  <c r="K486" i="1" s="1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K488" i="1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M489" i="1"/>
  <c r="F442" i="5"/>
  <c r="I442" i="5"/>
  <c r="L442" i="5"/>
  <c r="O442" i="5"/>
  <c r="G490" i="1" s="1"/>
  <c r="R442" i="5"/>
  <c r="U442" i="5"/>
  <c r="X442" i="5"/>
  <c r="AA442" i="5"/>
  <c r="AD442" i="5"/>
  <c r="AG442" i="5"/>
  <c r="F443" i="5"/>
  <c r="I443" i="5"/>
  <c r="E491" i="1" s="1"/>
  <c r="L443" i="5"/>
  <c r="O443" i="5"/>
  <c r="R443" i="5"/>
  <c r="U443" i="5"/>
  <c r="X443" i="5"/>
  <c r="AA443" i="5"/>
  <c r="AD443" i="5"/>
  <c r="AG443" i="5"/>
  <c r="M491" i="1"/>
  <c r="F444" i="5"/>
  <c r="I444" i="5"/>
  <c r="L444" i="5"/>
  <c r="O444" i="5"/>
  <c r="R444" i="5"/>
  <c r="U444" i="5"/>
  <c r="X444" i="5"/>
  <c r="AA444" i="5"/>
  <c r="K492" i="1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I497" i="1" s="1"/>
  <c r="X449" i="5"/>
  <c r="AA449" i="5"/>
  <c r="AD449" i="5"/>
  <c r="AG449" i="5"/>
  <c r="M497" i="1" s="1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I499" i="1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K502" i="1"/>
  <c r="AD454" i="5"/>
  <c r="AG454" i="5"/>
  <c r="F455" i="5"/>
  <c r="I455" i="5"/>
  <c r="E503" i="1" s="1"/>
  <c r="L455" i="5"/>
  <c r="O455" i="5"/>
  <c r="R455" i="5"/>
  <c r="U455" i="5"/>
  <c r="X455" i="5"/>
  <c r="AA455" i="5"/>
  <c r="AD455" i="5"/>
  <c r="AG455" i="5"/>
  <c r="F456" i="5"/>
  <c r="I456" i="5"/>
  <c r="E504" i="1"/>
  <c r="L456" i="5"/>
  <c r="F504" i="1" s="1"/>
  <c r="O456" i="5"/>
  <c r="G504" i="1"/>
  <c r="R456" i="5"/>
  <c r="U456" i="5"/>
  <c r="I504" i="1"/>
  <c r="X456" i="5"/>
  <c r="AA456" i="5"/>
  <c r="K504" i="1"/>
  <c r="AD456" i="5"/>
  <c r="AG456" i="5"/>
  <c r="M504" i="1" s="1"/>
  <c r="I409" i="1"/>
  <c r="S19" i="5"/>
  <c r="V19" i="5"/>
  <c r="B370" i="5"/>
  <c r="B303" i="5"/>
  <c r="AG280" i="5"/>
  <c r="R280" i="5"/>
  <c r="H306" i="1" s="1"/>
  <c r="F673" i="3"/>
  <c r="D674" i="3"/>
  <c r="C674" i="3"/>
  <c r="F621" i="3"/>
  <c r="D622" i="3"/>
  <c r="C622" i="3"/>
  <c r="D570" i="3"/>
  <c r="C570" i="3"/>
  <c r="F554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D752" i="5" s="1"/>
  <c r="E749" i="5"/>
  <c r="G749" i="5"/>
  <c r="G752" i="5"/>
  <c r="H749" i="5"/>
  <c r="J749" i="5"/>
  <c r="K749" i="5"/>
  <c r="J752" i="5" s="1"/>
  <c r="J751" i="5"/>
  <c r="M749" i="5"/>
  <c r="N749" i="5"/>
  <c r="P749" i="5"/>
  <c r="Q749" i="5"/>
  <c r="S749" i="5"/>
  <c r="T749" i="5"/>
  <c r="S752" i="5" s="1"/>
  <c r="S751" i="5"/>
  <c r="V749" i="5"/>
  <c r="W749" i="5"/>
  <c r="V752" i="5"/>
  <c r="Y749" i="5"/>
  <c r="Z749" i="5"/>
  <c r="AB749" i="5"/>
  <c r="AC749" i="5"/>
  <c r="AE749" i="5"/>
  <c r="AF749" i="5"/>
  <c r="AH749" i="5"/>
  <c r="AI749" i="5"/>
  <c r="AJ748" i="5"/>
  <c r="N838" i="1"/>
  <c r="AG748" i="5"/>
  <c r="M838" i="1"/>
  <c r="AD748" i="5"/>
  <c r="L838" i="1" s="1"/>
  <c r="AA748" i="5"/>
  <c r="K838" i="1"/>
  <c r="X748" i="5"/>
  <c r="J838" i="1"/>
  <c r="U748" i="5"/>
  <c r="I838" i="1"/>
  <c r="R748" i="5"/>
  <c r="H838" i="1" s="1"/>
  <c r="O748" i="5"/>
  <c r="G838" i="1"/>
  <c r="L748" i="5"/>
  <c r="F838" i="1" s="1"/>
  <c r="I748" i="5"/>
  <c r="E838" i="1"/>
  <c r="F748" i="5"/>
  <c r="D838" i="1" s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 s="1"/>
  <c r="AG688" i="5"/>
  <c r="M772" i="1"/>
  <c r="AD688" i="5"/>
  <c r="L772" i="1"/>
  <c r="AA688" i="5"/>
  <c r="K772" i="1" s="1"/>
  <c r="X688" i="5"/>
  <c r="J772" i="1"/>
  <c r="U688" i="5"/>
  <c r="I772" i="1" s="1"/>
  <c r="R688" i="5"/>
  <c r="H772" i="1" s="1"/>
  <c r="O688" i="5"/>
  <c r="G772" i="1"/>
  <c r="L688" i="5"/>
  <c r="F772" i="1" s="1"/>
  <c r="I688" i="5"/>
  <c r="E772" i="1"/>
  <c r="F688" i="5"/>
  <c r="D772" i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AG629" i="5"/>
  <c r="AD629" i="5"/>
  <c r="AA629" i="5"/>
  <c r="X629" i="5"/>
  <c r="U629" i="5"/>
  <c r="R629" i="5"/>
  <c r="O629" i="5"/>
  <c r="L629" i="5"/>
  <c r="I629" i="5"/>
  <c r="F629" i="5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 s="1"/>
  <c r="AD570" i="5"/>
  <c r="L638" i="1"/>
  <c r="AA570" i="5"/>
  <c r="K638" i="1" s="1"/>
  <c r="X570" i="5"/>
  <c r="J638" i="1"/>
  <c r="U570" i="5"/>
  <c r="I638" i="1" s="1"/>
  <c r="R570" i="5"/>
  <c r="H638" i="1"/>
  <c r="O570" i="5"/>
  <c r="G638" i="1" s="1"/>
  <c r="L570" i="5"/>
  <c r="F638" i="1"/>
  <c r="I570" i="5"/>
  <c r="E638" i="1" s="1"/>
  <c r="F570" i="5"/>
  <c r="D638" i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Y519" i="5" s="1"/>
  <c r="Z516" i="5"/>
  <c r="AB516" i="5"/>
  <c r="AC516" i="5"/>
  <c r="AE516" i="5"/>
  <c r="AF516" i="5"/>
  <c r="AI516" i="5"/>
  <c r="AJ515" i="5"/>
  <c r="N571" i="1" s="1"/>
  <c r="AG515" i="5"/>
  <c r="M571" i="1"/>
  <c r="AD515" i="5"/>
  <c r="L571" i="1" s="1"/>
  <c r="AA515" i="5"/>
  <c r="K571" i="1"/>
  <c r="X515" i="5"/>
  <c r="J571" i="1" s="1"/>
  <c r="U515" i="5"/>
  <c r="I571" i="1"/>
  <c r="R515" i="5"/>
  <c r="H571" i="1" s="1"/>
  <c r="O515" i="5"/>
  <c r="G571" i="1"/>
  <c r="L515" i="5"/>
  <c r="F571" i="1" s="1"/>
  <c r="I515" i="5"/>
  <c r="E571" i="1"/>
  <c r="F515" i="5"/>
  <c r="D571" i="1" s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 s="1"/>
  <c r="L504" i="1"/>
  <c r="J504" i="1"/>
  <c r="H504" i="1"/>
  <c r="D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/>
  <c r="M437" i="1"/>
  <c r="K437" i="1"/>
  <c r="J437" i="1"/>
  <c r="I437" i="1"/>
  <c r="G437" i="1"/>
  <c r="F437" i="1"/>
  <c r="E437" i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/>
  <c r="AG337" i="5"/>
  <c r="M371" i="1"/>
  <c r="AD337" i="5"/>
  <c r="L371" i="1"/>
  <c r="AA337" i="5"/>
  <c r="K371" i="1"/>
  <c r="X337" i="5"/>
  <c r="J371" i="1"/>
  <c r="U337" i="5"/>
  <c r="I371" i="1" s="1"/>
  <c r="R337" i="5"/>
  <c r="H371" i="1"/>
  <c r="O337" i="5"/>
  <c r="G371" i="1" s="1"/>
  <c r="L337" i="5"/>
  <c r="F371" i="1"/>
  <c r="I337" i="5"/>
  <c r="E371" i="1" s="1"/>
  <c r="F337" i="5"/>
  <c r="D371" i="1"/>
  <c r="AJ280" i="5"/>
  <c r="N306" i="1" s="1"/>
  <c r="AD280" i="5"/>
  <c r="L306" i="1"/>
  <c r="AA280" i="5"/>
  <c r="K306" i="1" s="1"/>
  <c r="X280" i="5"/>
  <c r="J306" i="1"/>
  <c r="U280" i="5"/>
  <c r="I306" i="1" s="1"/>
  <c r="O280" i="5"/>
  <c r="G306" i="1"/>
  <c r="L280" i="5"/>
  <c r="F306" i="1" s="1"/>
  <c r="I280" i="5"/>
  <c r="E306" i="1"/>
  <c r="F280" i="5"/>
  <c r="D306" i="1" s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 s="1"/>
  <c r="AJ161" i="5"/>
  <c r="N174" i="1"/>
  <c r="AG161" i="5"/>
  <c r="M174" i="1" s="1"/>
  <c r="AD161" i="5"/>
  <c r="L174" i="1"/>
  <c r="AA161" i="5"/>
  <c r="K174" i="1" s="1"/>
  <c r="X161" i="5"/>
  <c r="J174" i="1"/>
  <c r="U161" i="5"/>
  <c r="I174" i="1" s="1"/>
  <c r="R161" i="5"/>
  <c r="H174" i="1"/>
  <c r="O161" i="5"/>
  <c r="G174" i="1" s="1"/>
  <c r="L161" i="5"/>
  <c r="F174" i="1"/>
  <c r="I161" i="5"/>
  <c r="E174" i="1" s="1"/>
  <c r="N109" i="1"/>
  <c r="L109" i="1"/>
  <c r="K109" i="1"/>
  <c r="J109" i="1"/>
  <c r="I109" i="1"/>
  <c r="H109" i="1"/>
  <c r="G109" i="1"/>
  <c r="F109" i="1"/>
  <c r="E109" i="1"/>
  <c r="D109" i="1"/>
  <c r="F161" i="5"/>
  <c r="D174" i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 s="1"/>
  <c r="B748" i="5"/>
  <c r="G673" i="3"/>
  <c r="J673" i="3" s="1"/>
  <c r="K673" i="3" s="1"/>
  <c r="L673" i="3" s="1"/>
  <c r="C688" i="5"/>
  <c r="H621" i="3" s="1"/>
  <c r="J621" i="3" s="1"/>
  <c r="K621" i="3" s="1"/>
  <c r="L621" i="3" s="1"/>
  <c r="B688" i="5"/>
  <c r="G621" i="3"/>
  <c r="C629" i="5"/>
  <c r="B629" i="5"/>
  <c r="C570" i="5"/>
  <c r="H517" i="3" s="1"/>
  <c r="B570" i="5"/>
  <c r="G517" i="3"/>
  <c r="C515" i="5"/>
  <c r="H464" i="3" s="1"/>
  <c r="B515" i="5"/>
  <c r="G464" i="3"/>
  <c r="C456" i="5"/>
  <c r="H411" i="3" s="1"/>
  <c r="B456" i="5"/>
  <c r="G411" i="3"/>
  <c r="C398" i="5"/>
  <c r="H358" i="3" s="1"/>
  <c r="B398" i="5"/>
  <c r="G358" i="3" s="1"/>
  <c r="C337" i="5"/>
  <c r="H305" i="3" s="1"/>
  <c r="B337" i="5"/>
  <c r="G305" i="3"/>
  <c r="C102" i="5"/>
  <c r="H99" i="3" s="1"/>
  <c r="B102" i="5"/>
  <c r="G99" i="3" s="1"/>
  <c r="C161" i="5"/>
  <c r="H150" i="3" s="1"/>
  <c r="B161" i="5"/>
  <c r="G150" i="3"/>
  <c r="C221" i="5"/>
  <c r="H203" i="3" s="1"/>
  <c r="B221" i="5"/>
  <c r="G203" i="3" s="1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 s="1"/>
  <c r="B280" i="5"/>
  <c r="G254" i="3" s="1"/>
  <c r="Y222" i="5"/>
  <c r="AG160" i="5"/>
  <c r="M173" i="1" s="1"/>
  <c r="AD160" i="5"/>
  <c r="AA160" i="5"/>
  <c r="K173" i="1" s="1"/>
  <c r="X160" i="5"/>
  <c r="U160" i="5"/>
  <c r="I173" i="1"/>
  <c r="R160" i="5"/>
  <c r="O160" i="5"/>
  <c r="G173" i="1" s="1"/>
  <c r="L160" i="5"/>
  <c r="I160" i="5"/>
  <c r="E173" i="1" s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 s="1"/>
  <c r="AD158" i="5"/>
  <c r="AA158" i="5"/>
  <c r="K171" i="1" s="1"/>
  <c r="X158" i="5"/>
  <c r="U158" i="5"/>
  <c r="I171" i="1" s="1"/>
  <c r="R158" i="5"/>
  <c r="O158" i="5"/>
  <c r="G171" i="1"/>
  <c r="L158" i="5"/>
  <c r="I158" i="5"/>
  <c r="E171" i="1" s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/>
  <c r="X156" i="5"/>
  <c r="U156" i="5"/>
  <c r="I169" i="1" s="1"/>
  <c r="R156" i="5"/>
  <c r="O156" i="5"/>
  <c r="G169" i="1" s="1"/>
  <c r="L156" i="5"/>
  <c r="I156" i="5"/>
  <c r="E169" i="1"/>
  <c r="F156" i="5"/>
  <c r="AG155" i="5"/>
  <c r="M168" i="1"/>
  <c r="AD155" i="5"/>
  <c r="AA155" i="5"/>
  <c r="K168" i="1" s="1"/>
  <c r="X155" i="5"/>
  <c r="U155" i="5"/>
  <c r="I168" i="1"/>
  <c r="R155" i="5"/>
  <c r="O155" i="5"/>
  <c r="G168" i="1"/>
  <c r="L155" i="5"/>
  <c r="I155" i="5"/>
  <c r="E168" i="1" s="1"/>
  <c r="F155" i="5"/>
  <c r="AG154" i="5"/>
  <c r="M167" i="1" s="1"/>
  <c r="AD154" i="5"/>
  <c r="AA154" i="5"/>
  <c r="K167" i="1"/>
  <c r="X154" i="5"/>
  <c r="U154" i="5"/>
  <c r="I167" i="1"/>
  <c r="R154" i="5"/>
  <c r="O154" i="5"/>
  <c r="G167" i="1" s="1"/>
  <c r="L154" i="5"/>
  <c r="I154" i="5"/>
  <c r="E167" i="1" s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 s="1"/>
  <c r="AD152" i="5"/>
  <c r="AA152" i="5"/>
  <c r="K165" i="1" s="1"/>
  <c r="X152" i="5"/>
  <c r="U152" i="5"/>
  <c r="I165" i="1"/>
  <c r="R152" i="5"/>
  <c r="O152" i="5"/>
  <c r="G165" i="1"/>
  <c r="L152" i="5"/>
  <c r="I152" i="5"/>
  <c r="E165" i="1"/>
  <c r="F152" i="5"/>
  <c r="AG151" i="5"/>
  <c r="M164" i="1" s="1"/>
  <c r="AD151" i="5"/>
  <c r="AA151" i="5"/>
  <c r="K164" i="1" s="1"/>
  <c r="X151" i="5"/>
  <c r="U151" i="5"/>
  <c r="I164" i="1"/>
  <c r="R151" i="5"/>
  <c r="O151" i="5"/>
  <c r="G164" i="1"/>
  <c r="L151" i="5"/>
  <c r="I151" i="5"/>
  <c r="E164" i="1" s="1"/>
  <c r="F151" i="5"/>
  <c r="AG150" i="5"/>
  <c r="M163" i="1"/>
  <c r="AD150" i="5"/>
  <c r="AA150" i="5"/>
  <c r="K163" i="1"/>
  <c r="X150" i="5"/>
  <c r="U150" i="5"/>
  <c r="I163" i="1" s="1"/>
  <c r="R150" i="5"/>
  <c r="O150" i="5"/>
  <c r="G163" i="1" s="1"/>
  <c r="L150" i="5"/>
  <c r="I150" i="5"/>
  <c r="E163" i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 s="1"/>
  <c r="AD148" i="5"/>
  <c r="AA148" i="5"/>
  <c r="K161" i="1" s="1"/>
  <c r="X148" i="5"/>
  <c r="U148" i="5"/>
  <c r="I161" i="1"/>
  <c r="R148" i="5"/>
  <c r="O148" i="5"/>
  <c r="G161" i="1" s="1"/>
  <c r="L148" i="5"/>
  <c r="I148" i="5"/>
  <c r="E161" i="1" s="1"/>
  <c r="F148" i="5"/>
  <c r="AG147" i="5"/>
  <c r="M160" i="1" s="1"/>
  <c r="AD147" i="5"/>
  <c r="AA147" i="5"/>
  <c r="K160" i="1"/>
  <c r="X147" i="5"/>
  <c r="U147" i="5"/>
  <c r="I160" i="1" s="1"/>
  <c r="R147" i="5"/>
  <c r="O147" i="5"/>
  <c r="G160" i="1" s="1"/>
  <c r="L147" i="5"/>
  <c r="I147" i="5"/>
  <c r="E160" i="1" s="1"/>
  <c r="F147" i="5"/>
  <c r="AG146" i="5"/>
  <c r="M159" i="1"/>
  <c r="AD146" i="5"/>
  <c r="AA146" i="5"/>
  <c r="K159" i="1" s="1"/>
  <c r="X146" i="5"/>
  <c r="U146" i="5"/>
  <c r="I159" i="1" s="1"/>
  <c r="R146" i="5"/>
  <c r="O146" i="5"/>
  <c r="G159" i="1" s="1"/>
  <c r="L146" i="5"/>
  <c r="I146" i="5"/>
  <c r="E159" i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/>
  <c r="X144" i="5"/>
  <c r="U144" i="5"/>
  <c r="I157" i="1" s="1"/>
  <c r="R144" i="5"/>
  <c r="O144" i="5"/>
  <c r="G157" i="1" s="1"/>
  <c r="L144" i="5"/>
  <c r="I144" i="5"/>
  <c r="E157" i="1" s="1"/>
  <c r="F144" i="5"/>
  <c r="AG143" i="5"/>
  <c r="M156" i="1"/>
  <c r="AD143" i="5"/>
  <c r="AA143" i="5"/>
  <c r="K156" i="1" s="1"/>
  <c r="X143" i="5"/>
  <c r="U143" i="5"/>
  <c r="I156" i="1" s="1"/>
  <c r="R143" i="5"/>
  <c r="O143" i="5"/>
  <c r="G156" i="1" s="1"/>
  <c r="L143" i="5"/>
  <c r="I143" i="5"/>
  <c r="E156" i="1"/>
  <c r="F143" i="5"/>
  <c r="AG142" i="5"/>
  <c r="M155" i="1" s="1"/>
  <c r="AD142" i="5"/>
  <c r="AA142" i="5"/>
  <c r="K155" i="1" s="1"/>
  <c r="X142" i="5"/>
  <c r="U142" i="5"/>
  <c r="I155" i="1" s="1"/>
  <c r="R142" i="5"/>
  <c r="O142" i="5"/>
  <c r="G155" i="1"/>
  <c r="L142" i="5"/>
  <c r="I142" i="5"/>
  <c r="E155" i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/>
  <c r="X140" i="5"/>
  <c r="U140" i="5"/>
  <c r="I153" i="1" s="1"/>
  <c r="R140" i="5"/>
  <c r="O140" i="5"/>
  <c r="G153" i="1"/>
  <c r="L140" i="5"/>
  <c r="I140" i="5"/>
  <c r="E153" i="1"/>
  <c r="F140" i="5"/>
  <c r="AG139" i="5"/>
  <c r="M152" i="1"/>
  <c r="AD139" i="5"/>
  <c r="AA139" i="5"/>
  <c r="K152" i="1" s="1"/>
  <c r="X139" i="5"/>
  <c r="U139" i="5"/>
  <c r="I152" i="1" s="1"/>
  <c r="R139" i="5"/>
  <c r="O139" i="5"/>
  <c r="G152" i="1"/>
  <c r="L139" i="5"/>
  <c r="I139" i="5"/>
  <c r="E152" i="1"/>
  <c r="F139" i="5"/>
  <c r="AG138" i="5"/>
  <c r="M151" i="1" s="1"/>
  <c r="AD138" i="5"/>
  <c r="AA138" i="5"/>
  <c r="K151" i="1"/>
  <c r="X138" i="5"/>
  <c r="U138" i="5"/>
  <c r="I151" i="1"/>
  <c r="R138" i="5"/>
  <c r="O138" i="5"/>
  <c r="G151" i="1"/>
  <c r="L138" i="5"/>
  <c r="I138" i="5"/>
  <c r="E151" i="1" s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 s="1"/>
  <c r="AD136" i="5"/>
  <c r="AA136" i="5"/>
  <c r="K149" i="1" s="1"/>
  <c r="X136" i="5"/>
  <c r="U136" i="5"/>
  <c r="I149" i="1" s="1"/>
  <c r="R136" i="5"/>
  <c r="O136" i="5"/>
  <c r="G149" i="1"/>
  <c r="L136" i="5"/>
  <c r="I136" i="5"/>
  <c r="E149" i="1" s="1"/>
  <c r="F136" i="5"/>
  <c r="AG135" i="5"/>
  <c r="M148" i="1" s="1"/>
  <c r="AD135" i="5"/>
  <c r="AA135" i="5"/>
  <c r="K148" i="1" s="1"/>
  <c r="X135" i="5"/>
  <c r="U135" i="5"/>
  <c r="I148" i="1"/>
  <c r="R135" i="5"/>
  <c r="O135" i="5"/>
  <c r="G148" i="1" s="1"/>
  <c r="L135" i="5"/>
  <c r="I135" i="5"/>
  <c r="E148" i="1" s="1"/>
  <c r="F135" i="5"/>
  <c r="AG134" i="5"/>
  <c r="M147" i="1" s="1"/>
  <c r="AD134" i="5"/>
  <c r="AA134" i="5"/>
  <c r="K147" i="1"/>
  <c r="X134" i="5"/>
  <c r="U134" i="5"/>
  <c r="I147" i="1" s="1"/>
  <c r="R134" i="5"/>
  <c r="O134" i="5"/>
  <c r="G147" i="1" s="1"/>
  <c r="L134" i="5"/>
  <c r="I134" i="5"/>
  <c r="E147" i="1" s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 s="1"/>
  <c r="AD132" i="5"/>
  <c r="AA132" i="5"/>
  <c r="K145" i="1"/>
  <c r="X132" i="5"/>
  <c r="U132" i="5"/>
  <c r="I145" i="1"/>
  <c r="R132" i="5"/>
  <c r="O132" i="5"/>
  <c r="G145" i="1"/>
  <c r="L132" i="5"/>
  <c r="I132" i="5"/>
  <c r="E145" i="1" s="1"/>
  <c r="F132" i="5"/>
  <c r="AG131" i="5"/>
  <c r="M144" i="1" s="1"/>
  <c r="AD131" i="5"/>
  <c r="AA131" i="5"/>
  <c r="K144" i="1"/>
  <c r="X131" i="5"/>
  <c r="U131" i="5"/>
  <c r="I144" i="1"/>
  <c r="R131" i="5"/>
  <c r="O131" i="5"/>
  <c r="G144" i="1" s="1"/>
  <c r="L131" i="5"/>
  <c r="I131" i="5"/>
  <c r="E144" i="1"/>
  <c r="F131" i="5"/>
  <c r="AG130" i="5"/>
  <c r="M143" i="1"/>
  <c r="AD130" i="5"/>
  <c r="AA130" i="5"/>
  <c r="K143" i="1" s="1"/>
  <c r="X130" i="5"/>
  <c r="U130" i="5"/>
  <c r="I143" i="1" s="1"/>
  <c r="R130" i="5"/>
  <c r="O130" i="5"/>
  <c r="G143" i="1"/>
  <c r="L130" i="5"/>
  <c r="I130" i="5"/>
  <c r="E143" i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/>
  <c r="AD128" i="5"/>
  <c r="AA128" i="5"/>
  <c r="K141" i="1"/>
  <c r="X128" i="5"/>
  <c r="U128" i="5"/>
  <c r="I141" i="1" s="1"/>
  <c r="R128" i="5"/>
  <c r="O128" i="5"/>
  <c r="G141" i="1" s="1"/>
  <c r="L128" i="5"/>
  <c r="I128" i="5"/>
  <c r="E141" i="1"/>
  <c r="F128" i="5"/>
  <c r="AG127" i="5"/>
  <c r="M140" i="1"/>
  <c r="AD127" i="5"/>
  <c r="AA127" i="5"/>
  <c r="K140" i="1" s="1"/>
  <c r="X127" i="5"/>
  <c r="U127" i="5"/>
  <c r="I140" i="1" s="1"/>
  <c r="R127" i="5"/>
  <c r="O127" i="5"/>
  <c r="G140" i="1"/>
  <c r="L127" i="5"/>
  <c r="I127" i="5"/>
  <c r="E140" i="1"/>
  <c r="F127" i="5"/>
  <c r="AG126" i="5"/>
  <c r="M139" i="1" s="1"/>
  <c r="AD126" i="5"/>
  <c r="AA126" i="5"/>
  <c r="K139" i="1" s="1"/>
  <c r="X126" i="5"/>
  <c r="U126" i="5"/>
  <c r="I139" i="1"/>
  <c r="R126" i="5"/>
  <c r="O126" i="5"/>
  <c r="G139" i="1"/>
  <c r="L126" i="5"/>
  <c r="I126" i="5"/>
  <c r="E139" i="1" s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/>
  <c r="X124" i="5"/>
  <c r="U124" i="5"/>
  <c r="I137" i="1" s="1"/>
  <c r="R124" i="5"/>
  <c r="O124" i="5"/>
  <c r="G137" i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 s="1"/>
  <c r="AA747" i="5"/>
  <c r="X747" i="5"/>
  <c r="U747" i="5"/>
  <c r="R747" i="5"/>
  <c r="O747" i="5"/>
  <c r="G837" i="1"/>
  <c r="L747" i="5"/>
  <c r="F837" i="1" s="1"/>
  <c r="I747" i="5"/>
  <c r="F747" i="5"/>
  <c r="AG746" i="5"/>
  <c r="AD746" i="5"/>
  <c r="L836" i="1" s="1"/>
  <c r="AA746" i="5"/>
  <c r="X746" i="5"/>
  <c r="J836" i="1" s="1"/>
  <c r="U746" i="5"/>
  <c r="I836" i="1"/>
  <c r="R746" i="5"/>
  <c r="H836" i="1" s="1"/>
  <c r="O746" i="5"/>
  <c r="L746" i="5"/>
  <c r="F836" i="1" s="1"/>
  <c r="I746" i="5"/>
  <c r="F746" i="5"/>
  <c r="D836" i="1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L834" i="1" s="1"/>
  <c r="AA744" i="5"/>
  <c r="X744" i="5"/>
  <c r="J834" i="1"/>
  <c r="U744" i="5"/>
  <c r="R744" i="5"/>
  <c r="H834" i="1"/>
  <c r="O744" i="5"/>
  <c r="L744" i="5"/>
  <c r="I744" i="5"/>
  <c r="F744" i="5"/>
  <c r="D834" i="1"/>
  <c r="AG743" i="5"/>
  <c r="AD743" i="5"/>
  <c r="L833" i="1"/>
  <c r="AA743" i="5"/>
  <c r="K833" i="1" s="1"/>
  <c r="X743" i="5"/>
  <c r="U743" i="5"/>
  <c r="R743" i="5"/>
  <c r="O743" i="5"/>
  <c r="L743" i="5"/>
  <c r="I743" i="5"/>
  <c r="E833" i="1"/>
  <c r="F743" i="5"/>
  <c r="D833" i="1" s="1"/>
  <c r="AG742" i="5"/>
  <c r="AD742" i="5"/>
  <c r="L832" i="1"/>
  <c r="AA742" i="5"/>
  <c r="X742" i="5"/>
  <c r="U742" i="5"/>
  <c r="R742" i="5"/>
  <c r="H832" i="1" s="1"/>
  <c r="O742" i="5"/>
  <c r="L742" i="5"/>
  <c r="I742" i="5"/>
  <c r="F742" i="5"/>
  <c r="AG741" i="5"/>
  <c r="AD741" i="5"/>
  <c r="L831" i="1" s="1"/>
  <c r="AA741" i="5"/>
  <c r="X741" i="5"/>
  <c r="J831" i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/>
  <c r="AA739" i="5"/>
  <c r="X739" i="5"/>
  <c r="U739" i="5"/>
  <c r="R739" i="5"/>
  <c r="O739" i="5"/>
  <c r="L739" i="5"/>
  <c r="F829" i="1" s="1"/>
  <c r="I739" i="5"/>
  <c r="F739" i="5"/>
  <c r="AG738" i="5"/>
  <c r="AD738" i="5"/>
  <c r="L828" i="1"/>
  <c r="AA738" i="5"/>
  <c r="X738" i="5"/>
  <c r="U738" i="5"/>
  <c r="R738" i="5"/>
  <c r="H828" i="1"/>
  <c r="O738" i="5"/>
  <c r="L738" i="5"/>
  <c r="F828" i="1"/>
  <c r="I738" i="5"/>
  <c r="F738" i="5"/>
  <c r="D828" i="1" s="1"/>
  <c r="AG737" i="5"/>
  <c r="AD737" i="5"/>
  <c r="L827" i="1" s="1"/>
  <c r="AA737" i="5"/>
  <c r="X737" i="5"/>
  <c r="J827" i="1"/>
  <c r="U737" i="5"/>
  <c r="R737" i="5"/>
  <c r="H827" i="1"/>
  <c r="O737" i="5"/>
  <c r="L737" i="5"/>
  <c r="F827" i="1" s="1"/>
  <c r="I737" i="5"/>
  <c r="F737" i="5"/>
  <c r="D827" i="1"/>
  <c r="AG736" i="5"/>
  <c r="AD736" i="5"/>
  <c r="AA736" i="5"/>
  <c r="X736" i="5"/>
  <c r="J826" i="1" s="1"/>
  <c r="U736" i="5"/>
  <c r="R736" i="5"/>
  <c r="H826" i="1" s="1"/>
  <c r="O736" i="5"/>
  <c r="L736" i="5"/>
  <c r="F826" i="1"/>
  <c r="I736" i="5"/>
  <c r="F736" i="5"/>
  <c r="D826" i="1" s="1"/>
  <c r="AG735" i="5"/>
  <c r="AD735" i="5"/>
  <c r="AA735" i="5"/>
  <c r="K825" i="1" s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 s="1"/>
  <c r="O733" i="5"/>
  <c r="L733" i="5"/>
  <c r="I733" i="5"/>
  <c r="F733" i="5"/>
  <c r="D823" i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X731" i="5"/>
  <c r="J821" i="1"/>
  <c r="U731" i="5"/>
  <c r="R731" i="5"/>
  <c r="H821" i="1" s="1"/>
  <c r="O731" i="5"/>
  <c r="L731" i="5"/>
  <c r="F821" i="1" s="1"/>
  <c r="I731" i="5"/>
  <c r="F731" i="5"/>
  <c r="AG730" i="5"/>
  <c r="AD730" i="5"/>
  <c r="AA730" i="5"/>
  <c r="X730" i="5"/>
  <c r="U730" i="5"/>
  <c r="R730" i="5"/>
  <c r="O730" i="5"/>
  <c r="L730" i="5"/>
  <c r="F820" i="1"/>
  <c r="I730" i="5"/>
  <c r="F730" i="5"/>
  <c r="D820" i="1"/>
  <c r="AG729" i="5"/>
  <c r="AD729" i="5"/>
  <c r="AA729" i="5"/>
  <c r="X729" i="5"/>
  <c r="U729" i="5"/>
  <c r="R729" i="5"/>
  <c r="O729" i="5"/>
  <c r="L729" i="5"/>
  <c r="F819" i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/>
  <c r="AA727" i="5"/>
  <c r="K817" i="1" s="1"/>
  <c r="X727" i="5"/>
  <c r="U727" i="5"/>
  <c r="R727" i="5"/>
  <c r="O727" i="5"/>
  <c r="L727" i="5"/>
  <c r="I727" i="5"/>
  <c r="F727" i="5"/>
  <c r="D817" i="1" s="1"/>
  <c r="AG726" i="5"/>
  <c r="M816" i="1"/>
  <c r="AD726" i="5"/>
  <c r="L816" i="1" s="1"/>
  <c r="AA726" i="5"/>
  <c r="K816" i="1"/>
  <c r="X726" i="5"/>
  <c r="J816" i="1" s="1"/>
  <c r="U726" i="5"/>
  <c r="I816" i="1" s="1"/>
  <c r="R726" i="5"/>
  <c r="H816" i="1" s="1"/>
  <c r="O726" i="5"/>
  <c r="G816" i="1" s="1"/>
  <c r="L726" i="5"/>
  <c r="I726" i="5"/>
  <c r="E816" i="1" s="1"/>
  <c r="F726" i="5"/>
  <c r="AG725" i="5"/>
  <c r="AD725" i="5"/>
  <c r="L815" i="1"/>
  <c r="AA725" i="5"/>
  <c r="K815" i="1"/>
  <c r="X725" i="5"/>
  <c r="J815" i="1"/>
  <c r="U725" i="5"/>
  <c r="R725" i="5"/>
  <c r="O725" i="5"/>
  <c r="L725" i="5"/>
  <c r="F815" i="1" s="1"/>
  <c r="I725" i="5"/>
  <c r="E815" i="1" s="1"/>
  <c r="F725" i="5"/>
  <c r="AG724" i="5"/>
  <c r="M814" i="1"/>
  <c r="AD724" i="5"/>
  <c r="L814" i="1"/>
  <c r="AA724" i="5"/>
  <c r="X724" i="5"/>
  <c r="J814" i="1" s="1"/>
  <c r="U724" i="5"/>
  <c r="I814" i="1" s="1"/>
  <c r="R724" i="5"/>
  <c r="H814" i="1" s="1"/>
  <c r="O724" i="5"/>
  <c r="L724" i="5"/>
  <c r="F814" i="1"/>
  <c r="I724" i="5"/>
  <c r="E814" i="1"/>
  <c r="F724" i="5"/>
  <c r="AG723" i="5"/>
  <c r="M813" i="1" s="1"/>
  <c r="AD723" i="5"/>
  <c r="AA723" i="5"/>
  <c r="K813" i="1"/>
  <c r="X723" i="5"/>
  <c r="J813" i="1"/>
  <c r="U723" i="5"/>
  <c r="R723" i="5"/>
  <c r="H813" i="1" s="1"/>
  <c r="O723" i="5"/>
  <c r="G813" i="1" s="1"/>
  <c r="L723" i="5"/>
  <c r="F813" i="1" s="1"/>
  <c r="I723" i="5"/>
  <c r="F723" i="5"/>
  <c r="AG722" i="5"/>
  <c r="M812" i="1" s="1"/>
  <c r="AD722" i="5"/>
  <c r="AA722" i="5"/>
  <c r="K812" i="1"/>
  <c r="X722" i="5"/>
  <c r="U722" i="5"/>
  <c r="I812" i="1" s="1"/>
  <c r="R722" i="5"/>
  <c r="H812" i="1" s="1"/>
  <c r="O722" i="5"/>
  <c r="G812" i="1" s="1"/>
  <c r="L722" i="5"/>
  <c r="I722" i="5"/>
  <c r="E812" i="1"/>
  <c r="F722" i="5"/>
  <c r="D812" i="1"/>
  <c r="AG721" i="5"/>
  <c r="M811" i="1"/>
  <c r="AD721" i="5"/>
  <c r="AA721" i="5"/>
  <c r="K811" i="1" s="1"/>
  <c r="X721" i="5"/>
  <c r="J811" i="1" s="1"/>
  <c r="U721" i="5"/>
  <c r="I811" i="1" s="1"/>
  <c r="R721" i="5"/>
  <c r="H811" i="1"/>
  <c r="O721" i="5"/>
  <c r="L721" i="5"/>
  <c r="I721" i="5"/>
  <c r="E811" i="1"/>
  <c r="F721" i="5"/>
  <c r="AG720" i="5"/>
  <c r="M810" i="1" s="1"/>
  <c r="AD720" i="5"/>
  <c r="L810" i="1" s="1"/>
  <c r="AA720" i="5"/>
  <c r="K810" i="1" s="1"/>
  <c r="X720" i="5"/>
  <c r="J810" i="1" s="1"/>
  <c r="U720" i="5"/>
  <c r="R720" i="5"/>
  <c r="O720" i="5"/>
  <c r="L720" i="5"/>
  <c r="I720" i="5"/>
  <c r="F720" i="5"/>
  <c r="AG719" i="5"/>
  <c r="AD719" i="5"/>
  <c r="AA719" i="5"/>
  <c r="K809" i="1" s="1"/>
  <c r="X719" i="5"/>
  <c r="U719" i="5"/>
  <c r="R719" i="5"/>
  <c r="O719" i="5"/>
  <c r="G809" i="1"/>
  <c r="L719" i="5"/>
  <c r="F809" i="1"/>
  <c r="I719" i="5"/>
  <c r="F719" i="5"/>
  <c r="AG718" i="5"/>
  <c r="M808" i="1"/>
  <c r="AD718" i="5"/>
  <c r="L808" i="1"/>
  <c r="AA718" i="5"/>
  <c r="K808" i="1"/>
  <c r="X718" i="5"/>
  <c r="J808" i="1"/>
  <c r="U718" i="5"/>
  <c r="I808" i="1"/>
  <c r="R718" i="5"/>
  <c r="H808" i="1"/>
  <c r="O718" i="5"/>
  <c r="L718" i="5"/>
  <c r="F808" i="1" s="1"/>
  <c r="I718" i="5"/>
  <c r="F718" i="5"/>
  <c r="D808" i="1"/>
  <c r="AG717" i="5"/>
  <c r="AD717" i="5"/>
  <c r="L807" i="1" s="1"/>
  <c r="AA717" i="5"/>
  <c r="K807" i="1" s="1"/>
  <c r="X717" i="5"/>
  <c r="U717" i="5"/>
  <c r="R717" i="5"/>
  <c r="H807" i="1" s="1"/>
  <c r="O717" i="5"/>
  <c r="L717" i="5"/>
  <c r="F807" i="1"/>
  <c r="I717" i="5"/>
  <c r="E807" i="1"/>
  <c r="F717" i="5"/>
  <c r="AG716" i="5"/>
  <c r="M806" i="1" s="1"/>
  <c r="AD716" i="5"/>
  <c r="AA716" i="5"/>
  <c r="K806" i="1"/>
  <c r="X716" i="5"/>
  <c r="U716" i="5"/>
  <c r="I806" i="1" s="1"/>
  <c r="R716" i="5"/>
  <c r="H806" i="1" s="1"/>
  <c r="O716" i="5"/>
  <c r="L716" i="5"/>
  <c r="F806" i="1"/>
  <c r="I716" i="5"/>
  <c r="E806" i="1"/>
  <c r="F716" i="5"/>
  <c r="D806" i="1"/>
  <c r="AG715" i="5"/>
  <c r="AD715" i="5"/>
  <c r="AA715" i="5"/>
  <c r="X715" i="5"/>
  <c r="J805" i="1" s="1"/>
  <c r="U715" i="5"/>
  <c r="R715" i="5"/>
  <c r="H805" i="1"/>
  <c r="O715" i="5"/>
  <c r="G805" i="1"/>
  <c r="L715" i="5"/>
  <c r="F805" i="1"/>
  <c r="I715" i="5"/>
  <c r="E805" i="1"/>
  <c r="F715" i="5"/>
  <c r="AG714" i="5"/>
  <c r="M804" i="1" s="1"/>
  <c r="AD714" i="5"/>
  <c r="AA714" i="5"/>
  <c r="X714" i="5"/>
  <c r="J804" i="1" s="1"/>
  <c r="U714" i="5"/>
  <c r="I804" i="1" s="1"/>
  <c r="R714" i="5"/>
  <c r="O714" i="5"/>
  <c r="G804" i="1"/>
  <c r="L714" i="5"/>
  <c r="F804" i="1"/>
  <c r="I714" i="5"/>
  <c r="F714" i="5"/>
  <c r="D804" i="1" s="1"/>
  <c r="AG713" i="5"/>
  <c r="M803" i="1"/>
  <c r="AD713" i="5"/>
  <c r="AA713" i="5"/>
  <c r="K803" i="1" s="1"/>
  <c r="X713" i="5"/>
  <c r="J803" i="1" s="1"/>
  <c r="U713" i="5"/>
  <c r="R713" i="5"/>
  <c r="H803" i="1"/>
  <c r="O713" i="5"/>
  <c r="L713" i="5"/>
  <c r="I713" i="5"/>
  <c r="E803" i="1"/>
  <c r="F713" i="5"/>
  <c r="D803" i="1"/>
  <c r="AG712" i="5"/>
  <c r="AD712" i="5"/>
  <c r="AA712" i="5"/>
  <c r="X712" i="5"/>
  <c r="J802" i="1" s="1"/>
  <c r="U712" i="5"/>
  <c r="I802" i="1" s="1"/>
  <c r="R712" i="5"/>
  <c r="H802" i="1" s="1"/>
  <c r="O712" i="5"/>
  <c r="L712" i="5"/>
  <c r="F802" i="1"/>
  <c r="I712" i="5"/>
  <c r="E802" i="1"/>
  <c r="F712" i="5"/>
  <c r="D802" i="1"/>
  <c r="AG711" i="5"/>
  <c r="AD711" i="5"/>
  <c r="L801" i="1" s="1"/>
  <c r="AA711" i="5"/>
  <c r="K801" i="1" s="1"/>
  <c r="X711" i="5"/>
  <c r="J801" i="1" s="1"/>
  <c r="U711" i="5"/>
  <c r="I801" i="1" s="1"/>
  <c r="R711" i="5"/>
  <c r="H801" i="1" s="1"/>
  <c r="O711" i="5"/>
  <c r="L711" i="5"/>
  <c r="F801" i="1"/>
  <c r="I711" i="5"/>
  <c r="F711" i="5"/>
  <c r="AG710" i="5"/>
  <c r="M800" i="1"/>
  <c r="AD710" i="5"/>
  <c r="AA710" i="5"/>
  <c r="K800" i="1" s="1"/>
  <c r="X710" i="5"/>
  <c r="U710" i="5"/>
  <c r="I800" i="1"/>
  <c r="R710" i="5"/>
  <c r="O710" i="5"/>
  <c r="G800" i="1" s="1"/>
  <c r="L710" i="5"/>
  <c r="I710" i="5"/>
  <c r="E800" i="1"/>
  <c r="F710" i="5"/>
  <c r="AG687" i="5"/>
  <c r="AD687" i="5"/>
  <c r="AA687" i="5"/>
  <c r="X687" i="5"/>
  <c r="U687" i="5"/>
  <c r="R687" i="5"/>
  <c r="H771" i="1" s="1"/>
  <c r="O687" i="5"/>
  <c r="L687" i="5"/>
  <c r="I687" i="5"/>
  <c r="F687" i="5"/>
  <c r="AG686" i="5"/>
  <c r="AD686" i="5"/>
  <c r="AA686" i="5"/>
  <c r="X686" i="5"/>
  <c r="U686" i="5"/>
  <c r="R686" i="5"/>
  <c r="O686" i="5"/>
  <c r="L686" i="5"/>
  <c r="I686" i="5"/>
  <c r="F686" i="5"/>
  <c r="D770" i="1" s="1"/>
  <c r="AG685" i="5"/>
  <c r="AD685" i="5"/>
  <c r="AA685" i="5"/>
  <c r="X685" i="5"/>
  <c r="U685" i="5"/>
  <c r="R685" i="5"/>
  <c r="H769" i="1"/>
  <c r="O685" i="5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 s="1"/>
  <c r="I684" i="5"/>
  <c r="F684" i="5"/>
  <c r="AG683" i="5"/>
  <c r="AD683" i="5"/>
  <c r="L767" i="1"/>
  <c r="AA683" i="5"/>
  <c r="X683" i="5"/>
  <c r="U683" i="5"/>
  <c r="R683" i="5"/>
  <c r="O683" i="5"/>
  <c r="L683" i="5"/>
  <c r="I683" i="5"/>
  <c r="F683" i="5"/>
  <c r="AG682" i="5"/>
  <c r="M766" i="1" s="1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 s="1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 s="1"/>
  <c r="O678" i="5"/>
  <c r="L678" i="5"/>
  <c r="I678" i="5"/>
  <c r="F678" i="5"/>
  <c r="D762" i="1"/>
  <c r="AG677" i="5"/>
  <c r="AD677" i="5"/>
  <c r="AA677" i="5"/>
  <c r="X677" i="5"/>
  <c r="J761" i="1" s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/>
  <c r="AA675" i="5"/>
  <c r="X675" i="5"/>
  <c r="U675" i="5"/>
  <c r="R675" i="5"/>
  <c r="O675" i="5"/>
  <c r="L675" i="5"/>
  <c r="I675" i="5"/>
  <c r="F675" i="5"/>
  <c r="AG674" i="5"/>
  <c r="AD674" i="5"/>
  <c r="L758" i="1"/>
  <c r="AA674" i="5"/>
  <c r="X674" i="5"/>
  <c r="U674" i="5"/>
  <c r="R674" i="5"/>
  <c r="O674" i="5"/>
  <c r="L674" i="5"/>
  <c r="F758" i="1" s="1"/>
  <c r="I674" i="5"/>
  <c r="F674" i="5"/>
  <c r="D758" i="1" s="1"/>
  <c r="AG673" i="5"/>
  <c r="AD673" i="5"/>
  <c r="AA673" i="5"/>
  <c r="X673" i="5"/>
  <c r="J757" i="1" s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AD671" i="5"/>
  <c r="L755" i="1" s="1"/>
  <c r="AA671" i="5"/>
  <c r="X671" i="5"/>
  <c r="U671" i="5"/>
  <c r="R671" i="5"/>
  <c r="O671" i="5"/>
  <c r="L671" i="5"/>
  <c r="F755" i="1"/>
  <c r="I671" i="5"/>
  <c r="F671" i="5"/>
  <c r="AG670" i="5"/>
  <c r="AD670" i="5"/>
  <c r="AA670" i="5"/>
  <c r="X670" i="5"/>
  <c r="U670" i="5"/>
  <c r="R670" i="5"/>
  <c r="O670" i="5"/>
  <c r="L670" i="5"/>
  <c r="I670" i="5"/>
  <c r="F670" i="5"/>
  <c r="D754" i="1" s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/>
  <c r="I667" i="5"/>
  <c r="E751" i="1" s="1"/>
  <c r="F667" i="5"/>
  <c r="AG666" i="5"/>
  <c r="AD666" i="5"/>
  <c r="AA666" i="5"/>
  <c r="X666" i="5"/>
  <c r="U666" i="5"/>
  <c r="R666" i="5"/>
  <c r="H750" i="1"/>
  <c r="O666" i="5"/>
  <c r="L666" i="5"/>
  <c r="I666" i="5"/>
  <c r="F666" i="5"/>
  <c r="AG665" i="5"/>
  <c r="AD665" i="5"/>
  <c r="AA665" i="5"/>
  <c r="X665" i="5"/>
  <c r="J749" i="1" s="1"/>
  <c r="U665" i="5"/>
  <c r="R665" i="5"/>
  <c r="O665" i="5"/>
  <c r="L665" i="5"/>
  <c r="I665" i="5"/>
  <c r="F665" i="5"/>
  <c r="AG664" i="5"/>
  <c r="AD664" i="5"/>
  <c r="AA664" i="5"/>
  <c r="X664" i="5"/>
  <c r="J748" i="1"/>
  <c r="U664" i="5"/>
  <c r="R664" i="5"/>
  <c r="O664" i="5"/>
  <c r="L664" i="5"/>
  <c r="I664" i="5"/>
  <c r="F664" i="5"/>
  <c r="AG663" i="5"/>
  <c r="AD663" i="5"/>
  <c r="AA663" i="5"/>
  <c r="K747" i="1" s="1"/>
  <c r="X663" i="5"/>
  <c r="U663" i="5"/>
  <c r="R663" i="5"/>
  <c r="O663" i="5"/>
  <c r="L663" i="5"/>
  <c r="I663" i="5"/>
  <c r="F663" i="5"/>
  <c r="AG662" i="5"/>
  <c r="AD662" i="5"/>
  <c r="L746" i="1" s="1"/>
  <c r="AA662" i="5"/>
  <c r="X662" i="5"/>
  <c r="U662" i="5"/>
  <c r="R662" i="5"/>
  <c r="H746" i="1"/>
  <c r="O662" i="5"/>
  <c r="L662" i="5"/>
  <c r="I662" i="5"/>
  <c r="F662" i="5"/>
  <c r="D746" i="1"/>
  <c r="AG661" i="5"/>
  <c r="AD661" i="5"/>
  <c r="AA661" i="5"/>
  <c r="X661" i="5"/>
  <c r="J745" i="1" s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X659" i="5"/>
  <c r="U659" i="5"/>
  <c r="R659" i="5"/>
  <c r="O659" i="5"/>
  <c r="L659" i="5"/>
  <c r="I659" i="5"/>
  <c r="F659" i="5"/>
  <c r="AG658" i="5"/>
  <c r="AD658" i="5"/>
  <c r="L742" i="1" s="1"/>
  <c r="AA658" i="5"/>
  <c r="X658" i="5"/>
  <c r="U658" i="5"/>
  <c r="R658" i="5"/>
  <c r="O658" i="5"/>
  <c r="L658" i="5"/>
  <c r="F742" i="1" s="1"/>
  <c r="I658" i="5"/>
  <c r="F658" i="5"/>
  <c r="AG657" i="5"/>
  <c r="AD657" i="5"/>
  <c r="AA657" i="5"/>
  <c r="X657" i="5"/>
  <c r="U657" i="5"/>
  <c r="R657" i="5"/>
  <c r="H741" i="1" s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I656" i="5"/>
  <c r="F656" i="5"/>
  <c r="AG655" i="5"/>
  <c r="AD655" i="5"/>
  <c r="L739" i="1"/>
  <c r="AA655" i="5"/>
  <c r="X655" i="5"/>
  <c r="U655" i="5"/>
  <c r="R655" i="5"/>
  <c r="O655" i="5"/>
  <c r="L655" i="5"/>
  <c r="F739" i="1"/>
  <c r="I655" i="5"/>
  <c r="F655" i="5"/>
  <c r="AG654" i="5"/>
  <c r="AD654" i="5"/>
  <c r="AA654" i="5"/>
  <c r="X654" i="5"/>
  <c r="U654" i="5"/>
  <c r="R654" i="5"/>
  <c r="O654" i="5"/>
  <c r="L654" i="5"/>
  <c r="I654" i="5"/>
  <c r="F654" i="5"/>
  <c r="D738" i="1"/>
  <c r="AG653" i="5"/>
  <c r="AD653" i="5"/>
  <c r="AA653" i="5"/>
  <c r="X653" i="5"/>
  <c r="J737" i="1" s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/>
  <c r="AA651" i="5"/>
  <c r="X651" i="5"/>
  <c r="U651" i="5"/>
  <c r="R651" i="5"/>
  <c r="O651" i="5"/>
  <c r="L651" i="5"/>
  <c r="F735" i="1"/>
  <c r="I651" i="5"/>
  <c r="F651" i="5"/>
  <c r="AG650" i="5"/>
  <c r="AD650" i="5"/>
  <c r="AA650" i="5"/>
  <c r="X650" i="5"/>
  <c r="U650" i="5"/>
  <c r="R650" i="5"/>
  <c r="H734" i="1"/>
  <c r="O650" i="5"/>
  <c r="L650" i="5"/>
  <c r="I650" i="5"/>
  <c r="F650" i="5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AA627" i="5"/>
  <c r="X627" i="5"/>
  <c r="U627" i="5"/>
  <c r="R627" i="5"/>
  <c r="O627" i="5"/>
  <c r="L627" i="5"/>
  <c r="I627" i="5"/>
  <c r="F627" i="5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O624" i="5"/>
  <c r="L624" i="5"/>
  <c r="I624" i="5"/>
  <c r="F624" i="5"/>
  <c r="AG623" i="5"/>
  <c r="AD623" i="5"/>
  <c r="AA623" i="5"/>
  <c r="X623" i="5"/>
  <c r="U623" i="5"/>
  <c r="R623" i="5"/>
  <c r="O623" i="5"/>
  <c r="L623" i="5"/>
  <c r="I623" i="5"/>
  <c r="F623" i="5"/>
  <c r="AG622" i="5"/>
  <c r="AD622" i="5"/>
  <c r="AA622" i="5"/>
  <c r="X622" i="5"/>
  <c r="U622" i="5"/>
  <c r="R622" i="5"/>
  <c r="O622" i="5"/>
  <c r="L622" i="5"/>
  <c r="I622" i="5"/>
  <c r="F622" i="5"/>
  <c r="AG621" i="5"/>
  <c r="AD621" i="5"/>
  <c r="AA621" i="5"/>
  <c r="X621" i="5"/>
  <c r="U621" i="5"/>
  <c r="R621" i="5"/>
  <c r="O621" i="5"/>
  <c r="L621" i="5"/>
  <c r="I621" i="5"/>
  <c r="F621" i="5"/>
  <c r="AG620" i="5"/>
  <c r="AD620" i="5"/>
  <c r="AA620" i="5"/>
  <c r="X620" i="5"/>
  <c r="U620" i="5"/>
  <c r="R620" i="5"/>
  <c r="O620" i="5"/>
  <c r="L620" i="5"/>
  <c r="I620" i="5"/>
  <c r="F620" i="5"/>
  <c r="AG619" i="5"/>
  <c r="AD619" i="5"/>
  <c r="AA619" i="5"/>
  <c r="X619" i="5"/>
  <c r="U619" i="5"/>
  <c r="R619" i="5"/>
  <c r="O619" i="5"/>
  <c r="L619" i="5"/>
  <c r="I619" i="5"/>
  <c r="F619" i="5"/>
  <c r="AG618" i="5"/>
  <c r="AD618" i="5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O616" i="5"/>
  <c r="L616" i="5"/>
  <c r="I616" i="5"/>
  <c r="F616" i="5"/>
  <c r="AG615" i="5"/>
  <c r="AD615" i="5"/>
  <c r="AA615" i="5"/>
  <c r="X615" i="5"/>
  <c r="U615" i="5"/>
  <c r="R615" i="5"/>
  <c r="O615" i="5"/>
  <c r="L615" i="5"/>
  <c r="I615" i="5"/>
  <c r="F615" i="5"/>
  <c r="AG614" i="5"/>
  <c r="AD614" i="5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I612" i="5"/>
  <c r="F612" i="5"/>
  <c r="AG611" i="5"/>
  <c r="AD611" i="5"/>
  <c r="AA611" i="5"/>
  <c r="X611" i="5"/>
  <c r="U611" i="5"/>
  <c r="R611" i="5"/>
  <c r="O611" i="5"/>
  <c r="L611" i="5"/>
  <c r="I611" i="5"/>
  <c r="F611" i="5"/>
  <c r="AG610" i="5"/>
  <c r="AD610" i="5"/>
  <c r="AA610" i="5"/>
  <c r="X610" i="5"/>
  <c r="U610" i="5"/>
  <c r="R610" i="5"/>
  <c r="O610" i="5"/>
  <c r="L610" i="5"/>
  <c r="I610" i="5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X608" i="5"/>
  <c r="U608" i="5"/>
  <c r="R608" i="5"/>
  <c r="O608" i="5"/>
  <c r="L608" i="5"/>
  <c r="I608" i="5"/>
  <c r="F608" i="5"/>
  <c r="AG607" i="5"/>
  <c r="AD607" i="5"/>
  <c r="AA607" i="5"/>
  <c r="X607" i="5"/>
  <c r="U607" i="5"/>
  <c r="R607" i="5"/>
  <c r="O607" i="5"/>
  <c r="L607" i="5"/>
  <c r="I607" i="5"/>
  <c r="F607" i="5"/>
  <c r="AG606" i="5"/>
  <c r="AD606" i="5"/>
  <c r="AA606" i="5"/>
  <c r="X606" i="5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U603" i="5"/>
  <c r="R603" i="5"/>
  <c r="O603" i="5"/>
  <c r="L603" i="5"/>
  <c r="I603" i="5"/>
  <c r="F603" i="5"/>
  <c r="AG602" i="5"/>
  <c r="AD602" i="5"/>
  <c r="AA602" i="5"/>
  <c r="X602" i="5"/>
  <c r="U602" i="5"/>
  <c r="R602" i="5"/>
  <c r="O602" i="5"/>
  <c r="L602" i="5"/>
  <c r="I602" i="5"/>
  <c r="F602" i="5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O600" i="5"/>
  <c r="L600" i="5"/>
  <c r="I600" i="5"/>
  <c r="F600" i="5"/>
  <c r="AG599" i="5"/>
  <c r="AD599" i="5"/>
  <c r="AA599" i="5"/>
  <c r="X599" i="5"/>
  <c r="U599" i="5"/>
  <c r="R599" i="5"/>
  <c r="O599" i="5"/>
  <c r="L599" i="5"/>
  <c r="I599" i="5"/>
  <c r="F599" i="5"/>
  <c r="AG598" i="5"/>
  <c r="AD598" i="5"/>
  <c r="AA598" i="5"/>
  <c r="X598" i="5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I596" i="5"/>
  <c r="F596" i="5"/>
  <c r="AG595" i="5"/>
  <c r="AD595" i="5"/>
  <c r="AA595" i="5"/>
  <c r="X595" i="5"/>
  <c r="U595" i="5"/>
  <c r="R595" i="5"/>
  <c r="O595" i="5"/>
  <c r="L595" i="5"/>
  <c r="I595" i="5"/>
  <c r="F595" i="5"/>
  <c r="AG594" i="5"/>
  <c r="AD594" i="5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O592" i="5"/>
  <c r="L592" i="5"/>
  <c r="I592" i="5"/>
  <c r="F592" i="5"/>
  <c r="AG591" i="5"/>
  <c r="AD591" i="5"/>
  <c r="AA591" i="5"/>
  <c r="X591" i="5"/>
  <c r="U591" i="5"/>
  <c r="R591" i="5"/>
  <c r="O591" i="5"/>
  <c r="L591" i="5"/>
  <c r="I591" i="5"/>
  <c r="F591" i="5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 s="1"/>
  <c r="AA568" i="5"/>
  <c r="X568" i="5"/>
  <c r="J636" i="1"/>
  <c r="U568" i="5"/>
  <c r="R568" i="5"/>
  <c r="O568" i="5"/>
  <c r="L568" i="5"/>
  <c r="I568" i="5"/>
  <c r="F568" i="5"/>
  <c r="D636" i="1" s="1"/>
  <c r="AG567" i="5"/>
  <c r="M635" i="1" s="1"/>
  <c r="AD567" i="5"/>
  <c r="L635" i="1" s="1"/>
  <c r="AA567" i="5"/>
  <c r="X567" i="5"/>
  <c r="J635" i="1" s="1"/>
  <c r="U567" i="5"/>
  <c r="R567" i="5"/>
  <c r="O567" i="5"/>
  <c r="L567" i="5"/>
  <c r="F635" i="1" s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 s="1"/>
  <c r="O565" i="5"/>
  <c r="L565" i="5"/>
  <c r="I565" i="5"/>
  <c r="F565" i="5"/>
  <c r="AG564" i="5"/>
  <c r="M632" i="1" s="1"/>
  <c r="AD564" i="5"/>
  <c r="AA564" i="5"/>
  <c r="X564" i="5"/>
  <c r="J632" i="1" s="1"/>
  <c r="U564" i="5"/>
  <c r="R564" i="5"/>
  <c r="H632" i="1" s="1"/>
  <c r="O564" i="5"/>
  <c r="L564" i="5"/>
  <c r="F632" i="1" s="1"/>
  <c r="I564" i="5"/>
  <c r="F564" i="5"/>
  <c r="D632" i="1"/>
  <c r="AG563" i="5"/>
  <c r="AD563" i="5"/>
  <c r="L631" i="1"/>
  <c r="AA563" i="5"/>
  <c r="K631" i="1" s="1"/>
  <c r="X563" i="5"/>
  <c r="J631" i="1" s="1"/>
  <c r="U563" i="5"/>
  <c r="R563" i="5"/>
  <c r="O563" i="5"/>
  <c r="L563" i="5"/>
  <c r="I563" i="5"/>
  <c r="E631" i="1"/>
  <c r="F563" i="5"/>
  <c r="D631" i="1" s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AD560" i="5"/>
  <c r="AA560" i="5"/>
  <c r="X560" i="5"/>
  <c r="J628" i="1"/>
  <c r="U560" i="5"/>
  <c r="R560" i="5"/>
  <c r="H628" i="1" s="1"/>
  <c r="O560" i="5"/>
  <c r="L560" i="5"/>
  <c r="F628" i="1" s="1"/>
  <c r="I560" i="5"/>
  <c r="F560" i="5"/>
  <c r="D628" i="1"/>
  <c r="AG559" i="5"/>
  <c r="AD559" i="5"/>
  <c r="AA559" i="5"/>
  <c r="X559" i="5"/>
  <c r="J627" i="1" s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/>
  <c r="O557" i="5"/>
  <c r="L557" i="5"/>
  <c r="I557" i="5"/>
  <c r="F557" i="5"/>
  <c r="AG556" i="5"/>
  <c r="AD556" i="5"/>
  <c r="L624" i="1" s="1"/>
  <c r="AA556" i="5"/>
  <c r="X556" i="5"/>
  <c r="J624" i="1" s="1"/>
  <c r="U556" i="5"/>
  <c r="R556" i="5"/>
  <c r="O556" i="5"/>
  <c r="L556" i="5"/>
  <c r="F624" i="1"/>
  <c r="I556" i="5"/>
  <c r="F556" i="5"/>
  <c r="D624" i="1" s="1"/>
  <c r="AG555" i="5"/>
  <c r="AD555" i="5"/>
  <c r="L623" i="1" s="1"/>
  <c r="AA555" i="5"/>
  <c r="X555" i="5"/>
  <c r="U555" i="5"/>
  <c r="R555" i="5"/>
  <c r="O555" i="5"/>
  <c r="L555" i="5"/>
  <c r="I555" i="5"/>
  <c r="F555" i="5"/>
  <c r="D623" i="1" s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I621" i="1" s="1"/>
  <c r="R553" i="5"/>
  <c r="O553" i="5"/>
  <c r="L553" i="5"/>
  <c r="I553" i="5"/>
  <c r="F553" i="5"/>
  <c r="AG552" i="5"/>
  <c r="AD552" i="5"/>
  <c r="AA552" i="5"/>
  <c r="K620" i="1" s="1"/>
  <c r="X552" i="5"/>
  <c r="J620" i="1" s="1"/>
  <c r="U552" i="5"/>
  <c r="R552" i="5"/>
  <c r="O552" i="5"/>
  <c r="G620" i="1"/>
  <c r="L552" i="5"/>
  <c r="F620" i="1" s="1"/>
  <c r="I552" i="5"/>
  <c r="F552" i="5"/>
  <c r="D620" i="1" s="1"/>
  <c r="AG551" i="5"/>
  <c r="AD551" i="5"/>
  <c r="L619" i="1"/>
  <c r="AA551" i="5"/>
  <c r="X551" i="5"/>
  <c r="J619" i="1" s="1"/>
  <c r="U551" i="5"/>
  <c r="R551" i="5"/>
  <c r="O551" i="5"/>
  <c r="L551" i="5"/>
  <c r="F619" i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/>
  <c r="O549" i="5"/>
  <c r="L549" i="5"/>
  <c r="I549" i="5"/>
  <c r="F549" i="5"/>
  <c r="AG548" i="5"/>
  <c r="M616" i="1" s="1"/>
  <c r="AD548" i="5"/>
  <c r="L616" i="1"/>
  <c r="AA548" i="5"/>
  <c r="X548" i="5"/>
  <c r="J616" i="1" s="1"/>
  <c r="U548" i="5"/>
  <c r="R548" i="5"/>
  <c r="O548" i="5"/>
  <c r="G616" i="1" s="1"/>
  <c r="L548" i="5"/>
  <c r="I548" i="5"/>
  <c r="F548" i="5"/>
  <c r="D616" i="1" s="1"/>
  <c r="AG547" i="5"/>
  <c r="AD547" i="5"/>
  <c r="L615" i="1" s="1"/>
  <c r="AA547" i="5"/>
  <c r="K615" i="1"/>
  <c r="X547" i="5"/>
  <c r="J615" i="1" s="1"/>
  <c r="U547" i="5"/>
  <c r="R547" i="5"/>
  <c r="O547" i="5"/>
  <c r="L547" i="5"/>
  <c r="F615" i="1" s="1"/>
  <c r="I547" i="5"/>
  <c r="E615" i="1"/>
  <c r="F547" i="5"/>
  <c r="D615" i="1" s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AD544" i="5"/>
  <c r="L612" i="1" s="1"/>
  <c r="AA544" i="5"/>
  <c r="X544" i="5"/>
  <c r="J612" i="1"/>
  <c r="U544" i="5"/>
  <c r="R544" i="5"/>
  <c r="O544" i="5"/>
  <c r="L544" i="5"/>
  <c r="I544" i="5"/>
  <c r="F544" i="5"/>
  <c r="D612" i="1"/>
  <c r="AG543" i="5"/>
  <c r="M611" i="1" s="1"/>
  <c r="AD543" i="5"/>
  <c r="L611" i="1"/>
  <c r="AA543" i="5"/>
  <c r="X543" i="5"/>
  <c r="J611" i="1" s="1"/>
  <c r="U543" i="5"/>
  <c r="R543" i="5"/>
  <c r="O543" i="5"/>
  <c r="L543" i="5"/>
  <c r="F611" i="1"/>
  <c r="I543" i="5"/>
  <c r="F543" i="5"/>
  <c r="D611" i="1" s="1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 s="1"/>
  <c r="O541" i="5"/>
  <c r="L541" i="5"/>
  <c r="I541" i="5"/>
  <c r="F541" i="5"/>
  <c r="AG540" i="5"/>
  <c r="AD540" i="5"/>
  <c r="AA540" i="5"/>
  <c r="K608" i="1" s="1"/>
  <c r="X540" i="5"/>
  <c r="J608" i="1" s="1"/>
  <c r="U540" i="5"/>
  <c r="R540" i="5"/>
  <c r="O540" i="5"/>
  <c r="L540" i="5"/>
  <c r="I540" i="5"/>
  <c r="F540" i="5"/>
  <c r="D608" i="1"/>
  <c r="AG539" i="5"/>
  <c r="AD539" i="5"/>
  <c r="AA539" i="5"/>
  <c r="K607" i="1"/>
  <c r="X539" i="5"/>
  <c r="J607" i="1"/>
  <c r="U539" i="5"/>
  <c r="R539" i="5"/>
  <c r="O539" i="5"/>
  <c r="L539" i="5"/>
  <c r="F607" i="1" s="1"/>
  <c r="I539" i="5"/>
  <c r="F539" i="5"/>
  <c r="D607" i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 s="1"/>
  <c r="AA536" i="5"/>
  <c r="X536" i="5"/>
  <c r="U536" i="5"/>
  <c r="I604" i="1" s="1"/>
  <c r="R536" i="5"/>
  <c r="O536" i="5"/>
  <c r="L536" i="5"/>
  <c r="I536" i="5"/>
  <c r="E604" i="1" s="1"/>
  <c r="F536" i="5"/>
  <c r="D604" i="1" s="1"/>
  <c r="AG535" i="5"/>
  <c r="AD535" i="5"/>
  <c r="AA535" i="5"/>
  <c r="X535" i="5"/>
  <c r="J603" i="1"/>
  <c r="U535" i="5"/>
  <c r="I603" i="1" s="1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I601" i="1" s="1"/>
  <c r="R533" i="5"/>
  <c r="O533" i="5"/>
  <c r="L533" i="5"/>
  <c r="I533" i="5"/>
  <c r="F533" i="5"/>
  <c r="AG532" i="5"/>
  <c r="AD532" i="5"/>
  <c r="AA532" i="5"/>
  <c r="X532" i="5"/>
  <c r="J600" i="1" s="1"/>
  <c r="U532" i="5"/>
  <c r="R532" i="5"/>
  <c r="O532" i="5"/>
  <c r="L532" i="5"/>
  <c r="I532" i="5"/>
  <c r="F532" i="5"/>
  <c r="AG514" i="5"/>
  <c r="AD514" i="5"/>
  <c r="AA514" i="5"/>
  <c r="X514" i="5"/>
  <c r="J570" i="1"/>
  <c r="U514" i="5"/>
  <c r="R514" i="5"/>
  <c r="O514" i="5"/>
  <c r="L514" i="5"/>
  <c r="I514" i="5"/>
  <c r="F514" i="5"/>
  <c r="AG513" i="5"/>
  <c r="M569" i="1"/>
  <c r="AD513" i="5"/>
  <c r="AA513" i="5"/>
  <c r="X513" i="5"/>
  <c r="J569" i="1"/>
  <c r="U513" i="5"/>
  <c r="I569" i="1" s="1"/>
  <c r="R513" i="5"/>
  <c r="O513" i="5"/>
  <c r="G569" i="1" s="1"/>
  <c r="L513" i="5"/>
  <c r="I513" i="5"/>
  <c r="F513" i="5"/>
  <c r="AG512" i="5"/>
  <c r="AD512" i="5"/>
  <c r="AA512" i="5"/>
  <c r="K568" i="1"/>
  <c r="X512" i="5"/>
  <c r="U512" i="5"/>
  <c r="I568" i="1" s="1"/>
  <c r="R512" i="5"/>
  <c r="H568" i="1" s="1"/>
  <c r="O512" i="5"/>
  <c r="G568" i="1"/>
  <c r="L512" i="5"/>
  <c r="I512" i="5"/>
  <c r="E568" i="1" s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G565" i="1"/>
  <c r="L509" i="5"/>
  <c r="I509" i="5"/>
  <c r="E565" i="1" s="1"/>
  <c r="F509" i="5"/>
  <c r="AG508" i="5"/>
  <c r="AD508" i="5"/>
  <c r="AA508" i="5"/>
  <c r="X508" i="5"/>
  <c r="U508" i="5"/>
  <c r="R508" i="5"/>
  <c r="O508" i="5"/>
  <c r="G564" i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 s="1"/>
  <c r="AD505" i="5"/>
  <c r="AA505" i="5"/>
  <c r="K561" i="1"/>
  <c r="X505" i="5"/>
  <c r="U505" i="5"/>
  <c r="I561" i="1" s="1"/>
  <c r="R505" i="5"/>
  <c r="O505" i="5"/>
  <c r="L505" i="5"/>
  <c r="I505" i="5"/>
  <c r="E561" i="1"/>
  <c r="F505" i="5"/>
  <c r="AG504" i="5"/>
  <c r="M560" i="1" s="1"/>
  <c r="AD504" i="5"/>
  <c r="L560" i="1" s="1"/>
  <c r="AA504" i="5"/>
  <c r="X504" i="5"/>
  <c r="U504" i="5"/>
  <c r="I560" i="1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F501" i="5"/>
  <c r="D557" i="1"/>
  <c r="AG500" i="5"/>
  <c r="AD500" i="5"/>
  <c r="L556" i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I553" i="1" s="1"/>
  <c r="R497" i="5"/>
  <c r="O497" i="5"/>
  <c r="L497" i="5"/>
  <c r="I497" i="5"/>
  <c r="F497" i="5"/>
  <c r="AG496" i="5"/>
  <c r="AD496" i="5"/>
  <c r="AA496" i="5"/>
  <c r="K552" i="1" s="1"/>
  <c r="X496" i="5"/>
  <c r="U496" i="5"/>
  <c r="R496" i="5"/>
  <c r="O496" i="5"/>
  <c r="L496" i="5"/>
  <c r="I496" i="5"/>
  <c r="E552" i="1" s="1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 s="1"/>
  <c r="X493" i="5"/>
  <c r="U493" i="5"/>
  <c r="R493" i="5"/>
  <c r="O493" i="5"/>
  <c r="G549" i="1"/>
  <c r="L493" i="5"/>
  <c r="I493" i="5"/>
  <c r="F493" i="5"/>
  <c r="AG492" i="5"/>
  <c r="M548" i="1" s="1"/>
  <c r="AD492" i="5"/>
  <c r="L548" i="1" s="1"/>
  <c r="AA492" i="5"/>
  <c r="K548" i="1" s="1"/>
  <c r="X492" i="5"/>
  <c r="U492" i="5"/>
  <c r="R492" i="5"/>
  <c r="O492" i="5"/>
  <c r="L492" i="5"/>
  <c r="I492" i="5"/>
  <c r="E548" i="1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 s="1"/>
  <c r="AD489" i="5"/>
  <c r="L545" i="1" s="1"/>
  <c r="AA489" i="5"/>
  <c r="X489" i="5"/>
  <c r="U489" i="5"/>
  <c r="I545" i="1" s="1"/>
  <c r="R489" i="5"/>
  <c r="O489" i="5"/>
  <c r="G545" i="1"/>
  <c r="L489" i="5"/>
  <c r="F545" i="1"/>
  <c r="I489" i="5"/>
  <c r="E545" i="1"/>
  <c r="F489" i="5"/>
  <c r="AG488" i="5"/>
  <c r="AD488" i="5"/>
  <c r="AA488" i="5"/>
  <c r="X488" i="5"/>
  <c r="U488" i="5"/>
  <c r="I544" i="1" s="1"/>
  <c r="R488" i="5"/>
  <c r="O488" i="5"/>
  <c r="G544" i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 s="1"/>
  <c r="X485" i="5"/>
  <c r="U485" i="5"/>
  <c r="R485" i="5"/>
  <c r="O485" i="5"/>
  <c r="L485" i="5"/>
  <c r="F541" i="1" s="1"/>
  <c r="I485" i="5"/>
  <c r="F485" i="5"/>
  <c r="AG484" i="5"/>
  <c r="AD484" i="5"/>
  <c r="AA484" i="5"/>
  <c r="X484" i="5"/>
  <c r="U484" i="5"/>
  <c r="R484" i="5"/>
  <c r="H540" i="1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 s="1"/>
  <c r="U482" i="5"/>
  <c r="R482" i="5"/>
  <c r="O482" i="5"/>
  <c r="L482" i="5"/>
  <c r="I482" i="5"/>
  <c r="F482" i="5"/>
  <c r="AG481" i="5"/>
  <c r="M537" i="1" s="1"/>
  <c r="AD481" i="5"/>
  <c r="AA481" i="5"/>
  <c r="X481" i="5"/>
  <c r="J537" i="1" s="1"/>
  <c r="U481" i="5"/>
  <c r="R481" i="5"/>
  <c r="H537" i="1" s="1"/>
  <c r="O481" i="5"/>
  <c r="L481" i="5"/>
  <c r="I481" i="5"/>
  <c r="F481" i="5"/>
  <c r="D537" i="1"/>
  <c r="AG480" i="5"/>
  <c r="AD480" i="5"/>
  <c r="AA480" i="5"/>
  <c r="K536" i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K533" i="1" s="1"/>
  <c r="X477" i="5"/>
  <c r="U477" i="5"/>
  <c r="R477" i="5"/>
  <c r="H533" i="1" s="1"/>
  <c r="O477" i="5"/>
  <c r="L477" i="5"/>
  <c r="I477" i="5"/>
  <c r="F477" i="5"/>
  <c r="L503" i="1"/>
  <c r="J503" i="1"/>
  <c r="F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M490" i="1"/>
  <c r="K490" i="1"/>
  <c r="I490" i="1"/>
  <c r="D490" i="1"/>
  <c r="L489" i="1"/>
  <c r="J489" i="1"/>
  <c r="H489" i="1"/>
  <c r="G489" i="1"/>
  <c r="E489" i="1"/>
  <c r="M488" i="1"/>
  <c r="I488" i="1"/>
  <c r="F488" i="1"/>
  <c r="D488" i="1"/>
  <c r="L487" i="1"/>
  <c r="J487" i="1"/>
  <c r="I487" i="1"/>
  <c r="H487" i="1"/>
  <c r="F487" i="1"/>
  <c r="D487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K483" i="1"/>
  <c r="J483" i="1"/>
  <c r="H483" i="1"/>
  <c r="D483" i="1"/>
  <c r="F482" i="1"/>
  <c r="L481" i="1"/>
  <c r="J481" i="1"/>
  <c r="H481" i="1"/>
  <c r="D481" i="1"/>
  <c r="M480" i="1"/>
  <c r="I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F477" i="1"/>
  <c r="M476" i="1"/>
  <c r="L476" i="1"/>
  <c r="J476" i="1"/>
  <c r="H476" i="1"/>
  <c r="F476" i="1"/>
  <c r="D476" i="1"/>
  <c r="L475" i="1"/>
  <c r="K475" i="1"/>
  <c r="J475" i="1"/>
  <c r="H475" i="1"/>
  <c r="M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I470" i="1"/>
  <c r="G470" i="1"/>
  <c r="F470" i="1"/>
  <c r="L469" i="1"/>
  <c r="J469" i="1"/>
  <c r="H469" i="1"/>
  <c r="D469" i="1"/>
  <c r="L468" i="1"/>
  <c r="J468" i="1"/>
  <c r="I468" i="1"/>
  <c r="H468" i="1"/>
  <c r="F468" i="1"/>
  <c r="D468" i="1"/>
  <c r="L467" i="1"/>
  <c r="J467" i="1"/>
  <c r="H467" i="1"/>
  <c r="F467" i="1"/>
  <c r="L435" i="1"/>
  <c r="J435" i="1"/>
  <c r="F435" i="1"/>
  <c r="L434" i="1"/>
  <c r="J431" i="1"/>
  <c r="D431" i="1"/>
  <c r="I430" i="1"/>
  <c r="H430" i="1"/>
  <c r="J428" i="1"/>
  <c r="H427" i="1"/>
  <c r="F427" i="1"/>
  <c r="L426" i="1"/>
  <c r="K426" i="1"/>
  <c r="G424" i="1"/>
  <c r="H423" i="1"/>
  <c r="F423" i="1"/>
  <c r="K420" i="1"/>
  <c r="J420" i="1"/>
  <c r="F419" i="1"/>
  <c r="E419" i="1"/>
  <c r="I418" i="1"/>
  <c r="K416" i="1"/>
  <c r="J416" i="1"/>
  <c r="F415" i="1"/>
  <c r="D415" i="1"/>
  <c r="L414" i="1"/>
  <c r="K414" i="1"/>
  <c r="L411" i="1"/>
  <c r="I411" i="1"/>
  <c r="E411" i="1"/>
  <c r="L410" i="1"/>
  <c r="H410" i="1"/>
  <c r="D407" i="1"/>
  <c r="E406" i="1"/>
  <c r="H405" i="1"/>
  <c r="G404" i="1"/>
  <c r="K403" i="1"/>
  <c r="H403" i="1"/>
  <c r="D403" i="1"/>
  <c r="F399" i="1"/>
  <c r="AG336" i="5"/>
  <c r="AD336" i="5"/>
  <c r="L370" i="1"/>
  <c r="AA336" i="5"/>
  <c r="X336" i="5"/>
  <c r="U336" i="5"/>
  <c r="R336" i="5"/>
  <c r="O336" i="5"/>
  <c r="L336" i="5"/>
  <c r="I336" i="5"/>
  <c r="F336" i="5"/>
  <c r="D370" i="1" s="1"/>
  <c r="AG335" i="5"/>
  <c r="AD335" i="5"/>
  <c r="AA335" i="5"/>
  <c r="X335" i="5"/>
  <c r="U335" i="5"/>
  <c r="I369" i="1"/>
  <c r="R335" i="5"/>
  <c r="O335" i="5"/>
  <c r="G369" i="1" s="1"/>
  <c r="L335" i="5"/>
  <c r="F369" i="1" s="1"/>
  <c r="I335" i="5"/>
  <c r="F335" i="5"/>
  <c r="D369" i="1"/>
  <c r="AG334" i="5"/>
  <c r="AD334" i="5"/>
  <c r="AA334" i="5"/>
  <c r="X334" i="5"/>
  <c r="J368" i="1" s="1"/>
  <c r="U334" i="5"/>
  <c r="I368" i="1" s="1"/>
  <c r="R334" i="5"/>
  <c r="H368" i="1" s="1"/>
  <c r="O334" i="5"/>
  <c r="L334" i="5"/>
  <c r="F368" i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AA332" i="5"/>
  <c r="X332" i="5"/>
  <c r="U332" i="5"/>
  <c r="R332" i="5"/>
  <c r="O332" i="5"/>
  <c r="L332" i="5"/>
  <c r="I332" i="5"/>
  <c r="F332" i="5"/>
  <c r="D366" i="1" s="1"/>
  <c r="AG331" i="5"/>
  <c r="M365" i="1" s="1"/>
  <c r="AD331" i="5"/>
  <c r="L365" i="1" s="1"/>
  <c r="AA331" i="5"/>
  <c r="K365" i="1" s="1"/>
  <c r="X331" i="5"/>
  <c r="U331" i="5"/>
  <c r="I365" i="1"/>
  <c r="R331" i="5"/>
  <c r="H365" i="1"/>
  <c r="O331" i="5"/>
  <c r="L331" i="5"/>
  <c r="I331" i="5"/>
  <c r="F331" i="5"/>
  <c r="D365" i="1" s="1"/>
  <c r="AG330" i="5"/>
  <c r="AD330" i="5"/>
  <c r="AA330" i="5"/>
  <c r="X330" i="5"/>
  <c r="U330" i="5"/>
  <c r="I364" i="1" s="1"/>
  <c r="R330" i="5"/>
  <c r="O330" i="5"/>
  <c r="L330" i="5"/>
  <c r="F364" i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 s="1"/>
  <c r="AA328" i="5"/>
  <c r="X328" i="5"/>
  <c r="U328" i="5"/>
  <c r="R328" i="5"/>
  <c r="O328" i="5"/>
  <c r="L328" i="5"/>
  <c r="I328" i="5"/>
  <c r="F328" i="5"/>
  <c r="AG327" i="5"/>
  <c r="M361" i="1" s="1"/>
  <c r="AD327" i="5"/>
  <c r="AA327" i="5"/>
  <c r="X327" i="5"/>
  <c r="U327" i="5"/>
  <c r="I361" i="1" s="1"/>
  <c r="R327" i="5"/>
  <c r="H361" i="1"/>
  <c r="O327" i="5"/>
  <c r="G361" i="1"/>
  <c r="L327" i="5"/>
  <c r="F361" i="1"/>
  <c r="I327" i="5"/>
  <c r="F327" i="5"/>
  <c r="D361" i="1" s="1"/>
  <c r="AG326" i="5"/>
  <c r="AD326" i="5"/>
  <c r="AA326" i="5"/>
  <c r="X326" i="5"/>
  <c r="J360" i="1"/>
  <c r="U326" i="5"/>
  <c r="I360" i="1"/>
  <c r="R326" i="5"/>
  <c r="O326" i="5"/>
  <c r="G360" i="1" s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 s="1"/>
  <c r="AA324" i="5"/>
  <c r="X324" i="5"/>
  <c r="U324" i="5"/>
  <c r="R324" i="5"/>
  <c r="O324" i="5"/>
  <c r="L324" i="5"/>
  <c r="I324" i="5"/>
  <c r="F324" i="5"/>
  <c r="D358" i="1"/>
  <c r="AG323" i="5"/>
  <c r="AD323" i="5"/>
  <c r="AA323" i="5"/>
  <c r="X323" i="5"/>
  <c r="J357" i="1" s="1"/>
  <c r="U323" i="5"/>
  <c r="R323" i="5"/>
  <c r="H357" i="1"/>
  <c r="O323" i="5"/>
  <c r="G357" i="1"/>
  <c r="L323" i="5"/>
  <c r="I323" i="5"/>
  <c r="F323" i="5"/>
  <c r="D357" i="1"/>
  <c r="AG322" i="5"/>
  <c r="AD322" i="5"/>
  <c r="AA322" i="5"/>
  <c r="X322" i="5"/>
  <c r="J356" i="1" s="1"/>
  <c r="U322" i="5"/>
  <c r="I356" i="1" s="1"/>
  <c r="R322" i="5"/>
  <c r="H356" i="1"/>
  <c r="O322" i="5"/>
  <c r="G356" i="1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/>
  <c r="AA320" i="5"/>
  <c r="X320" i="5"/>
  <c r="U320" i="5"/>
  <c r="R320" i="5"/>
  <c r="O320" i="5"/>
  <c r="L320" i="5"/>
  <c r="I320" i="5"/>
  <c r="F320" i="5"/>
  <c r="D354" i="1" s="1"/>
  <c r="AG319" i="5"/>
  <c r="AD319" i="5"/>
  <c r="AA319" i="5"/>
  <c r="X319" i="5"/>
  <c r="J353" i="1" s="1"/>
  <c r="U319" i="5"/>
  <c r="R319" i="5"/>
  <c r="O319" i="5"/>
  <c r="L319" i="5"/>
  <c r="I319" i="5"/>
  <c r="F319" i="5"/>
  <c r="D353" i="1"/>
  <c r="AG318" i="5"/>
  <c r="AD318" i="5"/>
  <c r="AA318" i="5"/>
  <c r="X318" i="5"/>
  <c r="J352" i="1" s="1"/>
  <c r="U318" i="5"/>
  <c r="R318" i="5"/>
  <c r="H352" i="1"/>
  <c r="O318" i="5"/>
  <c r="L318" i="5"/>
  <c r="F352" i="1" s="1"/>
  <c r="I318" i="5"/>
  <c r="E352" i="1" s="1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 s="1"/>
  <c r="AA316" i="5"/>
  <c r="X316" i="5"/>
  <c r="U316" i="5"/>
  <c r="R316" i="5"/>
  <c r="O316" i="5"/>
  <c r="L316" i="5"/>
  <c r="I316" i="5"/>
  <c r="E350" i="1" s="1"/>
  <c r="F316" i="5"/>
  <c r="D350" i="1" s="1"/>
  <c r="AG315" i="5"/>
  <c r="M349" i="1" s="1"/>
  <c r="AD315" i="5"/>
  <c r="AA315" i="5"/>
  <c r="X315" i="5"/>
  <c r="U315" i="5"/>
  <c r="R315" i="5"/>
  <c r="H349" i="1" s="1"/>
  <c r="O315" i="5"/>
  <c r="L315" i="5"/>
  <c r="F349" i="1"/>
  <c r="I315" i="5"/>
  <c r="F315" i="5"/>
  <c r="D349" i="1" s="1"/>
  <c r="AG314" i="5"/>
  <c r="AD314" i="5"/>
  <c r="AA314" i="5"/>
  <c r="X314" i="5"/>
  <c r="U314" i="5"/>
  <c r="R314" i="5"/>
  <c r="H348" i="1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 s="1"/>
  <c r="AA312" i="5"/>
  <c r="X312" i="5"/>
  <c r="U312" i="5"/>
  <c r="R312" i="5"/>
  <c r="O312" i="5"/>
  <c r="L312" i="5"/>
  <c r="I312" i="5"/>
  <c r="E346" i="1" s="1"/>
  <c r="F312" i="5"/>
  <c r="D346" i="1" s="1"/>
  <c r="AG311" i="5"/>
  <c r="M345" i="1"/>
  <c r="AD311" i="5"/>
  <c r="AA311" i="5"/>
  <c r="K345" i="1" s="1"/>
  <c r="X311" i="5"/>
  <c r="J345" i="1"/>
  <c r="U311" i="5"/>
  <c r="I345" i="1"/>
  <c r="R311" i="5"/>
  <c r="H345" i="1"/>
  <c r="O311" i="5"/>
  <c r="L311" i="5"/>
  <c r="F345" i="1" s="1"/>
  <c r="I311" i="5"/>
  <c r="E345" i="1" s="1"/>
  <c r="F311" i="5"/>
  <c r="D345" i="1" s="1"/>
  <c r="AG310" i="5"/>
  <c r="M344" i="1" s="1"/>
  <c r="AD310" i="5"/>
  <c r="AA310" i="5"/>
  <c r="K344" i="1"/>
  <c r="X310" i="5"/>
  <c r="U310" i="5"/>
  <c r="R310" i="5"/>
  <c r="H344" i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 s="1"/>
  <c r="AG307" i="5"/>
  <c r="M341" i="1" s="1"/>
  <c r="AD307" i="5"/>
  <c r="L341" i="1" s="1"/>
  <c r="AA307" i="5"/>
  <c r="K341" i="1" s="1"/>
  <c r="X307" i="5"/>
  <c r="J341" i="1" s="1"/>
  <c r="U307" i="5"/>
  <c r="I341" i="1" s="1"/>
  <c r="R307" i="5"/>
  <c r="H341" i="1" s="1"/>
  <c r="O307" i="5"/>
  <c r="L307" i="5"/>
  <c r="I307" i="5"/>
  <c r="E341" i="1" s="1"/>
  <c r="F307" i="5"/>
  <c r="D341" i="1" s="1"/>
  <c r="AG306" i="5"/>
  <c r="AD306" i="5"/>
  <c r="AA306" i="5"/>
  <c r="X306" i="5"/>
  <c r="J340" i="1"/>
  <c r="U306" i="5"/>
  <c r="R306" i="5"/>
  <c r="H340" i="1" s="1"/>
  <c r="O306" i="5"/>
  <c r="L306" i="5"/>
  <c r="F340" i="1"/>
  <c r="I306" i="5"/>
  <c r="F306" i="5"/>
  <c r="D340" i="1" s="1"/>
  <c r="AG305" i="5"/>
  <c r="AD305" i="5"/>
  <c r="AA305" i="5"/>
  <c r="K339" i="1" s="1"/>
  <c r="X305" i="5"/>
  <c r="U305" i="5"/>
  <c r="R305" i="5"/>
  <c r="O305" i="5"/>
  <c r="G339" i="1"/>
  <c r="L305" i="5"/>
  <c r="I305" i="5"/>
  <c r="F305" i="5"/>
  <c r="AG304" i="5"/>
  <c r="AD304" i="5"/>
  <c r="L338" i="1"/>
  <c r="AA304" i="5"/>
  <c r="K338" i="1"/>
  <c r="X304" i="5"/>
  <c r="U304" i="5"/>
  <c r="R304" i="5"/>
  <c r="O304" i="5"/>
  <c r="L304" i="5"/>
  <c r="I304" i="5"/>
  <c r="E338" i="1" s="1"/>
  <c r="F304" i="5"/>
  <c r="D338" i="1" s="1"/>
  <c r="AG303" i="5"/>
  <c r="M337" i="1"/>
  <c r="AD303" i="5"/>
  <c r="L337" i="1"/>
  <c r="AA303" i="5"/>
  <c r="X303" i="5"/>
  <c r="J337" i="1" s="1"/>
  <c r="U303" i="5"/>
  <c r="I337" i="1" s="1"/>
  <c r="R303" i="5"/>
  <c r="H337" i="1" s="1"/>
  <c r="O303" i="5"/>
  <c r="G337" i="1" s="1"/>
  <c r="L303" i="5"/>
  <c r="F337" i="1"/>
  <c r="I303" i="5"/>
  <c r="F303" i="5"/>
  <c r="D337" i="1" s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 s="1"/>
  <c r="X301" i="5"/>
  <c r="U301" i="5"/>
  <c r="R301" i="5"/>
  <c r="O301" i="5"/>
  <c r="L301" i="5"/>
  <c r="I301" i="5"/>
  <c r="F301" i="5"/>
  <c r="AG300" i="5"/>
  <c r="AD300" i="5"/>
  <c r="L334" i="1" s="1"/>
  <c r="AA300" i="5"/>
  <c r="K334" i="1" s="1"/>
  <c r="X300" i="5"/>
  <c r="U300" i="5"/>
  <c r="R300" i="5"/>
  <c r="O300" i="5"/>
  <c r="L300" i="5"/>
  <c r="I300" i="5"/>
  <c r="E334" i="1"/>
  <c r="F300" i="5"/>
  <c r="D334" i="1"/>
  <c r="AG299" i="5"/>
  <c r="AD299" i="5"/>
  <c r="AA299" i="5"/>
  <c r="X299" i="5"/>
  <c r="U299" i="5"/>
  <c r="R299" i="5"/>
  <c r="O299" i="5"/>
  <c r="L299" i="5"/>
  <c r="I299" i="5"/>
  <c r="F299" i="5"/>
  <c r="D333" i="1" s="1"/>
  <c r="AG279" i="5"/>
  <c r="AD279" i="5"/>
  <c r="AA279" i="5"/>
  <c r="X279" i="5"/>
  <c r="U279" i="5"/>
  <c r="R279" i="5"/>
  <c r="O279" i="5"/>
  <c r="L279" i="5"/>
  <c r="I279" i="5"/>
  <c r="F279" i="5"/>
  <c r="D305" i="1"/>
  <c r="AG278" i="5"/>
  <c r="AD278" i="5"/>
  <c r="L304" i="1" s="1"/>
  <c r="AA278" i="5"/>
  <c r="X278" i="5"/>
  <c r="U278" i="5"/>
  <c r="I304" i="1" s="1"/>
  <c r="R278" i="5"/>
  <c r="H304" i="1" s="1"/>
  <c r="O278" i="5"/>
  <c r="G304" i="1" s="1"/>
  <c r="L278" i="5"/>
  <c r="I278" i="5"/>
  <c r="F278" i="5"/>
  <c r="AG277" i="5"/>
  <c r="AD277" i="5"/>
  <c r="L303" i="1"/>
  <c r="AA277" i="5"/>
  <c r="X277" i="5"/>
  <c r="J303" i="1" s="1"/>
  <c r="U277" i="5"/>
  <c r="I303" i="1" s="1"/>
  <c r="R277" i="5"/>
  <c r="H303" i="1" s="1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 s="1"/>
  <c r="I275" i="5"/>
  <c r="F275" i="5"/>
  <c r="D301" i="1"/>
  <c r="AG274" i="5"/>
  <c r="M300" i="1"/>
  <c r="AD274" i="5"/>
  <c r="AA274" i="5"/>
  <c r="X274" i="5"/>
  <c r="J300" i="1"/>
  <c r="U274" i="5"/>
  <c r="R274" i="5"/>
  <c r="H300" i="1" s="1"/>
  <c r="O274" i="5"/>
  <c r="L274" i="5"/>
  <c r="I274" i="5"/>
  <c r="F274" i="5"/>
  <c r="AG273" i="5"/>
  <c r="AD273" i="5"/>
  <c r="AA273" i="5"/>
  <c r="K299" i="1" s="1"/>
  <c r="X273" i="5"/>
  <c r="J299" i="1" s="1"/>
  <c r="U273" i="5"/>
  <c r="R273" i="5"/>
  <c r="H299" i="1"/>
  <c r="O273" i="5"/>
  <c r="L273" i="5"/>
  <c r="I273" i="5"/>
  <c r="F273" i="5"/>
  <c r="AG272" i="5"/>
  <c r="AD272" i="5"/>
  <c r="AA272" i="5"/>
  <c r="X272" i="5"/>
  <c r="U272" i="5"/>
  <c r="R272" i="5"/>
  <c r="O272" i="5"/>
  <c r="L272" i="5"/>
  <c r="F298" i="1" s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/>
  <c r="AG270" i="5"/>
  <c r="AD270" i="5"/>
  <c r="L296" i="1" s="1"/>
  <c r="AA270" i="5"/>
  <c r="X270" i="5"/>
  <c r="J296" i="1"/>
  <c r="U270" i="5"/>
  <c r="R270" i="5"/>
  <c r="H296" i="1" s="1"/>
  <c r="O270" i="5"/>
  <c r="L270" i="5"/>
  <c r="I270" i="5"/>
  <c r="F270" i="5"/>
  <c r="AG269" i="5"/>
  <c r="AD269" i="5"/>
  <c r="L295" i="1"/>
  <c r="AA269" i="5"/>
  <c r="X269" i="5"/>
  <c r="U269" i="5"/>
  <c r="R269" i="5"/>
  <c r="H295" i="1" s="1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E294" i="1" s="1"/>
  <c r="F268" i="5"/>
  <c r="AG267" i="5"/>
  <c r="AD267" i="5"/>
  <c r="AA267" i="5"/>
  <c r="X267" i="5"/>
  <c r="U267" i="5"/>
  <c r="I293" i="1"/>
  <c r="R267" i="5"/>
  <c r="O267" i="5"/>
  <c r="L267" i="5"/>
  <c r="F293" i="1"/>
  <c r="I267" i="5"/>
  <c r="F267" i="5"/>
  <c r="D293" i="1" s="1"/>
  <c r="AG266" i="5"/>
  <c r="M292" i="1" s="1"/>
  <c r="AD266" i="5"/>
  <c r="AA266" i="5"/>
  <c r="X266" i="5"/>
  <c r="J292" i="1"/>
  <c r="U266" i="5"/>
  <c r="I292" i="1"/>
  <c r="R266" i="5"/>
  <c r="H292" i="1"/>
  <c r="O266" i="5"/>
  <c r="G292" i="1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 s="1"/>
  <c r="F265" i="5"/>
  <c r="AG264" i="5"/>
  <c r="AD264" i="5"/>
  <c r="AA264" i="5"/>
  <c r="X264" i="5"/>
  <c r="U264" i="5"/>
  <c r="R264" i="5"/>
  <c r="O264" i="5"/>
  <c r="L264" i="5"/>
  <c r="F290" i="1" s="1"/>
  <c r="I264" i="5"/>
  <c r="E290" i="1" s="1"/>
  <c r="F264" i="5"/>
  <c r="AG263" i="5"/>
  <c r="AD263" i="5"/>
  <c r="AA263" i="5"/>
  <c r="X263" i="5"/>
  <c r="U263" i="5"/>
  <c r="R263" i="5"/>
  <c r="O263" i="5"/>
  <c r="L263" i="5"/>
  <c r="F289" i="1" s="1"/>
  <c r="I263" i="5"/>
  <c r="F263" i="5"/>
  <c r="D289" i="1"/>
  <c r="AG262" i="5"/>
  <c r="AD262" i="5"/>
  <c r="L288" i="1" s="1"/>
  <c r="AA262" i="5"/>
  <c r="X262" i="5"/>
  <c r="J288" i="1"/>
  <c r="U262" i="5"/>
  <c r="I288" i="1"/>
  <c r="R262" i="5"/>
  <c r="O262" i="5"/>
  <c r="L262" i="5"/>
  <c r="I262" i="5"/>
  <c r="F262" i="5"/>
  <c r="AG261" i="5"/>
  <c r="AD261" i="5"/>
  <c r="AA261" i="5"/>
  <c r="X261" i="5"/>
  <c r="J287" i="1"/>
  <c r="U261" i="5"/>
  <c r="I287" i="1"/>
  <c r="R261" i="5"/>
  <c r="O261" i="5"/>
  <c r="L261" i="5"/>
  <c r="I261" i="5"/>
  <c r="E287" i="1" s="1"/>
  <c r="F261" i="5"/>
  <c r="AG260" i="5"/>
  <c r="M286" i="1"/>
  <c r="AD260" i="5"/>
  <c r="AA260" i="5"/>
  <c r="X260" i="5"/>
  <c r="U260" i="5"/>
  <c r="R260" i="5"/>
  <c r="O260" i="5"/>
  <c r="L260" i="5"/>
  <c r="I260" i="5"/>
  <c r="E286" i="1" s="1"/>
  <c r="F260" i="5"/>
  <c r="AG259" i="5"/>
  <c r="AD259" i="5"/>
  <c r="AA259" i="5"/>
  <c r="X259" i="5"/>
  <c r="U259" i="5"/>
  <c r="R259" i="5"/>
  <c r="O259" i="5"/>
  <c r="L259" i="5"/>
  <c r="I259" i="5"/>
  <c r="F259" i="5"/>
  <c r="D285" i="1" s="1"/>
  <c r="AG258" i="5"/>
  <c r="AD258" i="5"/>
  <c r="L284" i="1"/>
  <c r="AA258" i="5"/>
  <c r="K284" i="1"/>
  <c r="X258" i="5"/>
  <c r="U258" i="5"/>
  <c r="I284" i="1" s="1"/>
  <c r="R258" i="5"/>
  <c r="O258" i="5"/>
  <c r="L258" i="5"/>
  <c r="I258" i="5"/>
  <c r="E284" i="1"/>
  <c r="F258" i="5"/>
  <c r="AG257" i="5"/>
  <c r="AD257" i="5"/>
  <c r="L283" i="1"/>
  <c r="AA257" i="5"/>
  <c r="X257" i="5"/>
  <c r="U257" i="5"/>
  <c r="I283" i="1"/>
  <c r="R257" i="5"/>
  <c r="O257" i="5"/>
  <c r="L257" i="5"/>
  <c r="I257" i="5"/>
  <c r="E283" i="1" s="1"/>
  <c r="F257" i="5"/>
  <c r="AG256" i="5"/>
  <c r="M282" i="1"/>
  <c r="AD256" i="5"/>
  <c r="AA256" i="5"/>
  <c r="X256" i="5"/>
  <c r="U256" i="5"/>
  <c r="R256" i="5"/>
  <c r="O256" i="5"/>
  <c r="L256" i="5"/>
  <c r="I256" i="5"/>
  <c r="E282" i="1" s="1"/>
  <c r="F256" i="5"/>
  <c r="D282" i="1" s="1"/>
  <c r="AG255" i="5"/>
  <c r="AD255" i="5"/>
  <c r="AA255" i="5"/>
  <c r="X255" i="5"/>
  <c r="U255" i="5"/>
  <c r="R255" i="5"/>
  <c r="O255" i="5"/>
  <c r="L255" i="5"/>
  <c r="F281" i="1"/>
  <c r="I255" i="5"/>
  <c r="F255" i="5"/>
  <c r="D281" i="1" s="1"/>
  <c r="AG254" i="5"/>
  <c r="AD254" i="5"/>
  <c r="L280" i="1"/>
  <c r="AA254" i="5"/>
  <c r="X254" i="5"/>
  <c r="J280" i="1" s="1"/>
  <c r="U254" i="5"/>
  <c r="R254" i="5"/>
  <c r="O254" i="5"/>
  <c r="L254" i="5"/>
  <c r="I254" i="5"/>
  <c r="F254" i="5"/>
  <c r="AG253" i="5"/>
  <c r="AD253" i="5"/>
  <c r="AA253" i="5"/>
  <c r="K279" i="1" s="1"/>
  <c r="X253" i="5"/>
  <c r="J279" i="1"/>
  <c r="U253" i="5"/>
  <c r="I279" i="1"/>
  <c r="R253" i="5"/>
  <c r="O253" i="5"/>
  <c r="L253" i="5"/>
  <c r="I253" i="5"/>
  <c r="E279" i="1" s="1"/>
  <c r="F253" i="5"/>
  <c r="AG252" i="5"/>
  <c r="M278" i="1"/>
  <c r="AD252" i="5"/>
  <c r="AA252" i="5"/>
  <c r="X252" i="5"/>
  <c r="U252" i="5"/>
  <c r="R252" i="5"/>
  <c r="O252" i="5"/>
  <c r="L252" i="5"/>
  <c r="I252" i="5"/>
  <c r="E278" i="1" s="1"/>
  <c r="F252" i="5"/>
  <c r="D278" i="1" s="1"/>
  <c r="AG251" i="5"/>
  <c r="AD251" i="5"/>
  <c r="AA251" i="5"/>
  <c r="X251" i="5"/>
  <c r="U251" i="5"/>
  <c r="R251" i="5"/>
  <c r="O251" i="5"/>
  <c r="L251" i="5"/>
  <c r="F277" i="1"/>
  <c r="I251" i="5"/>
  <c r="F251" i="5"/>
  <c r="D277" i="1" s="1"/>
  <c r="AG250" i="5"/>
  <c r="AD250" i="5"/>
  <c r="L276" i="1"/>
  <c r="AA250" i="5"/>
  <c r="X250" i="5"/>
  <c r="J276" i="1" s="1"/>
  <c r="U250" i="5"/>
  <c r="I276" i="1" s="1"/>
  <c r="R250" i="5"/>
  <c r="O250" i="5"/>
  <c r="L250" i="5"/>
  <c r="I250" i="5"/>
  <c r="F250" i="5"/>
  <c r="AG249" i="5"/>
  <c r="AD249" i="5"/>
  <c r="L275" i="1" s="1"/>
  <c r="AA249" i="5"/>
  <c r="K275" i="1" s="1"/>
  <c r="X249" i="5"/>
  <c r="U249" i="5"/>
  <c r="R249" i="5"/>
  <c r="O249" i="5"/>
  <c r="L249" i="5"/>
  <c r="I249" i="5"/>
  <c r="F249" i="5"/>
  <c r="AG248" i="5"/>
  <c r="M274" i="1"/>
  <c r="AD248" i="5"/>
  <c r="AA248" i="5"/>
  <c r="X248" i="5"/>
  <c r="U248" i="5"/>
  <c r="R248" i="5"/>
  <c r="O248" i="5"/>
  <c r="L248" i="5"/>
  <c r="F274" i="1"/>
  <c r="I248" i="5"/>
  <c r="E274" i="1"/>
  <c r="F248" i="5"/>
  <c r="AG247" i="5"/>
  <c r="AD247" i="5"/>
  <c r="AA247" i="5"/>
  <c r="X247" i="5"/>
  <c r="U247" i="5"/>
  <c r="R247" i="5"/>
  <c r="O247" i="5"/>
  <c r="L247" i="5"/>
  <c r="F273" i="1" s="1"/>
  <c r="I247" i="5"/>
  <c r="F247" i="5"/>
  <c r="AG246" i="5"/>
  <c r="M272" i="1" s="1"/>
  <c r="AD246" i="5"/>
  <c r="AA246" i="5"/>
  <c r="X246" i="5"/>
  <c r="J272" i="1" s="1"/>
  <c r="U246" i="5"/>
  <c r="I272" i="1" s="1"/>
  <c r="R246" i="5"/>
  <c r="H272" i="1" s="1"/>
  <c r="O246" i="5"/>
  <c r="G272" i="1" s="1"/>
  <c r="L246" i="5"/>
  <c r="I246" i="5"/>
  <c r="F246" i="5"/>
  <c r="AG245" i="5"/>
  <c r="AD245" i="5"/>
  <c r="AA245" i="5"/>
  <c r="X245" i="5"/>
  <c r="J271" i="1" s="1"/>
  <c r="U245" i="5"/>
  <c r="R245" i="5"/>
  <c r="H271" i="1"/>
  <c r="O245" i="5"/>
  <c r="G271" i="1"/>
  <c r="L245" i="5"/>
  <c r="I245" i="5"/>
  <c r="E271" i="1" s="1"/>
  <c r="F245" i="5"/>
  <c r="AG244" i="5"/>
  <c r="AD244" i="5"/>
  <c r="AA244" i="5"/>
  <c r="X244" i="5"/>
  <c r="U244" i="5"/>
  <c r="R244" i="5"/>
  <c r="O244" i="5"/>
  <c r="L244" i="5"/>
  <c r="F270" i="1"/>
  <c r="I244" i="5"/>
  <c r="E270" i="1"/>
  <c r="F244" i="5"/>
  <c r="AG243" i="5"/>
  <c r="AD243" i="5"/>
  <c r="AA243" i="5"/>
  <c r="X243" i="5"/>
  <c r="U243" i="5"/>
  <c r="R243" i="5"/>
  <c r="O243" i="5"/>
  <c r="L243" i="5"/>
  <c r="I243" i="5"/>
  <c r="F243" i="5"/>
  <c r="D269" i="1"/>
  <c r="AG242" i="5"/>
  <c r="AD242" i="5"/>
  <c r="L268" i="1" s="1"/>
  <c r="AA242" i="5"/>
  <c r="K268" i="1" s="1"/>
  <c r="X242" i="5"/>
  <c r="X281" i="5" s="1"/>
  <c r="U242" i="5"/>
  <c r="I268" i="1" s="1"/>
  <c r="R242" i="5"/>
  <c r="O242" i="5"/>
  <c r="G268" i="1"/>
  <c r="L242" i="5"/>
  <c r="I242" i="5"/>
  <c r="F242" i="5"/>
  <c r="K74" i="1"/>
  <c r="K78" i="1"/>
  <c r="K86" i="1"/>
  <c r="K90" i="1"/>
  <c r="K98" i="1"/>
  <c r="K106" i="1"/>
  <c r="J84" i="1"/>
  <c r="J100" i="1"/>
  <c r="J102" i="1"/>
  <c r="H78" i="1"/>
  <c r="H82" i="1"/>
  <c r="H84" i="1"/>
  <c r="H102" i="1"/>
  <c r="H104" i="1"/>
  <c r="G104" i="1"/>
  <c r="G102" i="1"/>
  <c r="G78" i="1"/>
  <c r="G74" i="1"/>
  <c r="F102" i="1"/>
  <c r="F94" i="1"/>
  <c r="F92" i="1"/>
  <c r="F86" i="1"/>
  <c r="F80" i="1"/>
  <c r="F78" i="1"/>
  <c r="F75" i="1"/>
  <c r="E108" i="1"/>
  <c r="E106" i="1"/>
  <c r="E104" i="1"/>
  <c r="E90" i="1"/>
  <c r="E88" i="1"/>
  <c r="E86" i="1"/>
  <c r="E82" i="1"/>
  <c r="E79" i="1"/>
  <c r="E78" i="1"/>
  <c r="E74" i="1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F359" i="3" s="1"/>
  <c r="B8" i="2"/>
  <c r="B9" i="2"/>
  <c r="B481" i="5"/>
  <c r="G430" i="3" s="1"/>
  <c r="C479" i="5"/>
  <c r="B480" i="5"/>
  <c r="B329" i="5"/>
  <c r="G297" i="3" s="1"/>
  <c r="K369" i="1"/>
  <c r="K364" i="1"/>
  <c r="K360" i="1"/>
  <c r="M353" i="1"/>
  <c r="K353" i="1"/>
  <c r="I353" i="1"/>
  <c r="G352" i="1"/>
  <c r="G340" i="1"/>
  <c r="K337" i="1"/>
  <c r="B268" i="5"/>
  <c r="AJ546" i="5"/>
  <c r="AJ514" i="5"/>
  <c r="AJ513" i="5"/>
  <c r="AJ512" i="5"/>
  <c r="N568" i="1"/>
  <c r="AJ511" i="5"/>
  <c r="N567" i="1"/>
  <c r="AJ510" i="5"/>
  <c r="AJ509" i="5"/>
  <c r="AJ508" i="5"/>
  <c r="N564" i="1"/>
  <c r="AJ507" i="5"/>
  <c r="AJ506" i="5"/>
  <c r="N562" i="1" s="1"/>
  <c r="AJ505" i="5"/>
  <c r="AJ504" i="5"/>
  <c r="N560" i="1"/>
  <c r="AJ503" i="5"/>
  <c r="N559" i="1"/>
  <c r="AJ502" i="5"/>
  <c r="N558" i="1"/>
  <c r="AJ501" i="5"/>
  <c r="AJ500" i="5"/>
  <c r="AJ499" i="5"/>
  <c r="N555" i="1"/>
  <c r="AJ498" i="5"/>
  <c r="N554" i="1"/>
  <c r="AJ497" i="5"/>
  <c r="AJ496" i="5"/>
  <c r="AJ495" i="5"/>
  <c r="N551" i="1"/>
  <c r="AJ494" i="5"/>
  <c r="N550" i="1"/>
  <c r="AJ493" i="5"/>
  <c r="AJ492" i="5"/>
  <c r="N548" i="1" s="1"/>
  <c r="AJ491" i="5"/>
  <c r="AJ490" i="5"/>
  <c r="AJ489" i="5"/>
  <c r="AJ488" i="5"/>
  <c r="N544" i="1"/>
  <c r="AJ487" i="5"/>
  <c r="AJ486" i="5"/>
  <c r="AJ485" i="5"/>
  <c r="AJ484" i="5"/>
  <c r="N540" i="1" s="1"/>
  <c r="AJ483" i="5"/>
  <c r="N539" i="1" s="1"/>
  <c r="AJ482" i="5"/>
  <c r="N538" i="1" s="1"/>
  <c r="AJ481" i="5"/>
  <c r="AJ480" i="5"/>
  <c r="N536" i="1"/>
  <c r="AJ479" i="5"/>
  <c r="N535" i="1"/>
  <c r="AJ478" i="5"/>
  <c r="AJ477" i="5"/>
  <c r="AJ455" i="5"/>
  <c r="N503" i="1"/>
  <c r="AJ454" i="5"/>
  <c r="N502" i="1"/>
  <c r="AJ453" i="5"/>
  <c r="N501" i="1"/>
  <c r="AJ452" i="5"/>
  <c r="AJ451" i="5"/>
  <c r="AJ450" i="5"/>
  <c r="N498" i="1"/>
  <c r="AJ449" i="5"/>
  <c r="AJ448" i="5"/>
  <c r="N496" i="1" s="1"/>
  <c r="AJ447" i="5"/>
  <c r="N495" i="1" s="1"/>
  <c r="AJ446" i="5"/>
  <c r="N494" i="1" s="1"/>
  <c r="AJ445" i="5"/>
  <c r="N493" i="1" s="1"/>
  <c r="C493" i="1" s="1"/>
  <c r="AJ444" i="5"/>
  <c r="N492" i="1" s="1"/>
  <c r="AJ443" i="5"/>
  <c r="N491" i="1" s="1"/>
  <c r="AJ442" i="5"/>
  <c r="N490" i="1" s="1"/>
  <c r="AJ441" i="5"/>
  <c r="N489" i="1" s="1"/>
  <c r="AJ440" i="5"/>
  <c r="N488" i="1" s="1"/>
  <c r="AJ439" i="5"/>
  <c r="N487" i="1" s="1"/>
  <c r="AJ438" i="5"/>
  <c r="N486" i="1" s="1"/>
  <c r="AJ437" i="5"/>
  <c r="N485" i="1" s="1"/>
  <c r="AJ436" i="5"/>
  <c r="N484" i="1" s="1"/>
  <c r="AJ435" i="5"/>
  <c r="N483" i="1" s="1"/>
  <c r="AJ434" i="5"/>
  <c r="N482" i="1" s="1"/>
  <c r="AJ433" i="5"/>
  <c r="N481" i="1" s="1"/>
  <c r="AJ432" i="5"/>
  <c r="N480" i="1" s="1"/>
  <c r="AJ431" i="5"/>
  <c r="N479" i="1" s="1"/>
  <c r="AJ430" i="5"/>
  <c r="N478" i="1" s="1"/>
  <c r="AJ429" i="5"/>
  <c r="N477" i="1" s="1"/>
  <c r="AJ428" i="5"/>
  <c r="N476" i="1" s="1"/>
  <c r="AJ427" i="5"/>
  <c r="N475" i="1" s="1"/>
  <c r="AJ426" i="5"/>
  <c r="N474" i="1" s="1"/>
  <c r="AJ425" i="5"/>
  <c r="N473" i="1" s="1"/>
  <c r="AJ424" i="5"/>
  <c r="N472" i="1" s="1"/>
  <c r="AJ423" i="5"/>
  <c r="N471" i="1" s="1"/>
  <c r="AJ422" i="5"/>
  <c r="N470" i="1" s="1"/>
  <c r="AJ421" i="5"/>
  <c r="N469" i="1" s="1"/>
  <c r="AJ420" i="5"/>
  <c r="N468" i="1" s="1"/>
  <c r="AJ419" i="5"/>
  <c r="N467" i="1" s="1"/>
  <c r="AJ418" i="5"/>
  <c r="N466" i="1" s="1"/>
  <c r="AJ397" i="5"/>
  <c r="AJ396" i="5"/>
  <c r="N435" i="1"/>
  <c r="AJ395" i="5"/>
  <c r="AJ394" i="5"/>
  <c r="AJ393" i="5"/>
  <c r="N432" i="1"/>
  <c r="AJ392" i="5"/>
  <c r="N431" i="1"/>
  <c r="AJ391" i="5"/>
  <c r="N430" i="1"/>
  <c r="AJ390" i="5"/>
  <c r="N429" i="1"/>
  <c r="AJ389" i="5"/>
  <c r="AJ388" i="5"/>
  <c r="N427" i="1" s="1"/>
  <c r="AJ387" i="5"/>
  <c r="AJ386" i="5"/>
  <c r="AJ385" i="5"/>
  <c r="AJ384" i="5"/>
  <c r="N423" i="1"/>
  <c r="AJ383" i="5"/>
  <c r="N422" i="1"/>
  <c r="AJ382" i="5"/>
  <c r="N421" i="1"/>
  <c r="AJ381" i="5"/>
  <c r="N420" i="1"/>
  <c r="AJ380" i="5"/>
  <c r="AJ379" i="5"/>
  <c r="AJ378" i="5"/>
  <c r="N417" i="1"/>
  <c r="AJ377" i="5"/>
  <c r="N416" i="1"/>
  <c r="AJ376" i="5"/>
  <c r="AJ375" i="5"/>
  <c r="N414" i="1" s="1"/>
  <c r="AJ374" i="5"/>
  <c r="N413" i="1" s="1"/>
  <c r="AJ373" i="5"/>
  <c r="AJ372" i="5"/>
  <c r="N411" i="1"/>
  <c r="AJ371" i="5"/>
  <c r="AJ370" i="5"/>
  <c r="AJ369" i="5"/>
  <c r="AJ368" i="5"/>
  <c r="N407" i="1" s="1"/>
  <c r="AJ367" i="5"/>
  <c r="AJ366" i="5"/>
  <c r="AJ365" i="5"/>
  <c r="N404" i="1" s="1"/>
  <c r="AJ364" i="5"/>
  <c r="N403" i="1" s="1"/>
  <c r="AJ363" i="5"/>
  <c r="N402" i="1" s="1"/>
  <c r="AJ362" i="5"/>
  <c r="N401" i="1" s="1"/>
  <c r="AJ361" i="5"/>
  <c r="N400" i="1" s="1"/>
  <c r="AJ360" i="5"/>
  <c r="AJ336" i="5"/>
  <c r="N370" i="1"/>
  <c r="AJ335" i="5"/>
  <c r="AJ334" i="5"/>
  <c r="AJ333" i="5"/>
  <c r="N367" i="1"/>
  <c r="AJ332" i="5"/>
  <c r="N366" i="1"/>
  <c r="AJ331" i="5"/>
  <c r="N365" i="1"/>
  <c r="AJ330" i="5"/>
  <c r="N364" i="1"/>
  <c r="AJ329" i="5"/>
  <c r="AJ328" i="5"/>
  <c r="AJ327" i="5"/>
  <c r="N361" i="1"/>
  <c r="AJ326" i="5"/>
  <c r="N360" i="1"/>
  <c r="AJ325" i="5"/>
  <c r="AJ324" i="5"/>
  <c r="AJ323" i="5"/>
  <c r="N357" i="1"/>
  <c r="AJ322" i="5"/>
  <c r="N356" i="1"/>
  <c r="AJ321" i="5"/>
  <c r="N355" i="1"/>
  <c r="AJ320" i="5"/>
  <c r="AJ319" i="5"/>
  <c r="N353" i="1" s="1"/>
  <c r="AJ318" i="5"/>
  <c r="N352" i="1" s="1"/>
  <c r="AJ317" i="5"/>
  <c r="AJ316" i="5"/>
  <c r="AJ315" i="5"/>
  <c r="N349" i="1" s="1"/>
  <c r="AJ314" i="5"/>
  <c r="N348" i="1" s="1"/>
  <c r="AJ313" i="5"/>
  <c r="AJ312" i="5"/>
  <c r="N346" i="1"/>
  <c r="AJ311" i="5"/>
  <c r="N345" i="1"/>
  <c r="AJ310" i="5"/>
  <c r="N344" i="1"/>
  <c r="AJ309" i="5"/>
  <c r="N343" i="1"/>
  <c r="AJ308" i="5"/>
  <c r="AJ307" i="5"/>
  <c r="N341" i="1" s="1"/>
  <c r="AJ306" i="5"/>
  <c r="N340" i="1" s="1"/>
  <c r="AJ305" i="5"/>
  <c r="AJ304" i="5"/>
  <c r="N338" i="1"/>
  <c r="AJ303" i="5"/>
  <c r="N337" i="1"/>
  <c r="AJ302" i="5"/>
  <c r="N336" i="1"/>
  <c r="AJ301" i="5"/>
  <c r="N335" i="1"/>
  <c r="AJ300" i="5"/>
  <c r="N334" i="1"/>
  <c r="AJ299" i="5"/>
  <c r="N333" i="1"/>
  <c r="AJ279" i="5"/>
  <c r="AJ278" i="5"/>
  <c r="N304" i="1" s="1"/>
  <c r="AJ277" i="5"/>
  <c r="N303" i="1" s="1"/>
  <c r="AJ276" i="5"/>
  <c r="AJ275" i="5"/>
  <c r="AJ274" i="5"/>
  <c r="N300" i="1" s="1"/>
  <c r="AJ273" i="5"/>
  <c r="AJ272" i="5"/>
  <c r="AJ271" i="5"/>
  <c r="N297" i="1" s="1"/>
  <c r="AJ270" i="5"/>
  <c r="N296" i="1" s="1"/>
  <c r="AJ269" i="5"/>
  <c r="AJ268" i="5"/>
  <c r="AJ267" i="5"/>
  <c r="N293" i="1" s="1"/>
  <c r="AJ266" i="5"/>
  <c r="N292" i="1" s="1"/>
  <c r="AJ265" i="5"/>
  <c r="AJ264" i="5"/>
  <c r="N290" i="1"/>
  <c r="AJ263" i="5"/>
  <c r="N289" i="1"/>
  <c r="AJ262" i="5"/>
  <c r="N288" i="1"/>
  <c r="AJ261" i="5"/>
  <c r="N287" i="1"/>
  <c r="AJ260" i="5"/>
  <c r="AJ259" i="5"/>
  <c r="N285" i="1" s="1"/>
  <c r="AJ258" i="5"/>
  <c r="N284" i="1" s="1"/>
  <c r="AJ257" i="5"/>
  <c r="N283" i="1" s="1"/>
  <c r="AJ256" i="5"/>
  <c r="AJ255" i="5"/>
  <c r="N281" i="1"/>
  <c r="AJ254" i="5"/>
  <c r="N280" i="1"/>
  <c r="AJ253" i="5"/>
  <c r="N279" i="1"/>
  <c r="AJ252" i="5"/>
  <c r="AJ251" i="5"/>
  <c r="N277" i="1" s="1"/>
  <c r="AJ250" i="5"/>
  <c r="N276" i="1" s="1"/>
  <c r="AJ249" i="5"/>
  <c r="N275" i="1" s="1"/>
  <c r="AJ248" i="5"/>
  <c r="N274" i="1" s="1"/>
  <c r="AJ247" i="5"/>
  <c r="N273" i="1" s="1"/>
  <c r="AJ246" i="5"/>
  <c r="N272" i="1" s="1"/>
  <c r="AJ245" i="5"/>
  <c r="AJ244" i="5"/>
  <c r="AJ243" i="5"/>
  <c r="AJ242" i="5"/>
  <c r="M836" i="1"/>
  <c r="M835" i="1"/>
  <c r="M832" i="1"/>
  <c r="M831" i="1"/>
  <c r="M828" i="1"/>
  <c r="M820" i="1"/>
  <c r="M819" i="1"/>
  <c r="M807" i="1"/>
  <c r="M771" i="1"/>
  <c r="M763" i="1"/>
  <c r="M759" i="1"/>
  <c r="M758" i="1"/>
  <c r="M755" i="1"/>
  <c r="M754" i="1"/>
  <c r="M751" i="1"/>
  <c r="M750" i="1"/>
  <c r="M747" i="1"/>
  <c r="M743" i="1"/>
  <c r="M742" i="1"/>
  <c r="M739" i="1"/>
  <c r="M738" i="1"/>
  <c r="M636" i="1"/>
  <c r="M631" i="1"/>
  <c r="M628" i="1"/>
  <c r="M624" i="1"/>
  <c r="M623" i="1"/>
  <c r="M620" i="1"/>
  <c r="M612" i="1"/>
  <c r="M608" i="1"/>
  <c r="M604" i="1"/>
  <c r="M570" i="1"/>
  <c r="M549" i="1"/>
  <c r="M536" i="1"/>
  <c r="M502" i="1"/>
  <c r="M501" i="1"/>
  <c r="M498" i="1"/>
  <c r="M496" i="1"/>
  <c r="M493" i="1"/>
  <c r="M487" i="1"/>
  <c r="M486" i="1"/>
  <c r="M484" i="1"/>
  <c r="M483" i="1"/>
  <c r="M482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60" i="1"/>
  <c r="M352" i="1"/>
  <c r="M298" i="1"/>
  <c r="M270" i="1"/>
  <c r="L835" i="1"/>
  <c r="L825" i="1"/>
  <c r="L813" i="1"/>
  <c r="L804" i="1"/>
  <c r="L763" i="1"/>
  <c r="L734" i="1"/>
  <c r="L627" i="1"/>
  <c r="L608" i="1"/>
  <c r="L568" i="1"/>
  <c r="L565" i="1"/>
  <c r="L561" i="1"/>
  <c r="L557" i="1"/>
  <c r="L549" i="1"/>
  <c r="L544" i="1"/>
  <c r="L537" i="1"/>
  <c r="L536" i="1"/>
  <c r="L533" i="1"/>
  <c r="L496" i="1"/>
  <c r="L490" i="1"/>
  <c r="L488" i="1"/>
  <c r="L486" i="1"/>
  <c r="L482" i="1"/>
  <c r="L480" i="1"/>
  <c r="L474" i="1"/>
  <c r="L470" i="1"/>
  <c r="L466" i="1"/>
  <c r="L423" i="1"/>
  <c r="L366" i="1"/>
  <c r="K837" i="1"/>
  <c r="K835" i="1"/>
  <c r="K828" i="1"/>
  <c r="K821" i="1"/>
  <c r="K805" i="1"/>
  <c r="K771" i="1"/>
  <c r="K770" i="1"/>
  <c r="K762" i="1"/>
  <c r="K759" i="1"/>
  <c r="K754" i="1"/>
  <c r="K751" i="1"/>
  <c r="K746" i="1"/>
  <c r="K743" i="1"/>
  <c r="K739" i="1"/>
  <c r="K738" i="1"/>
  <c r="K735" i="1"/>
  <c r="K632" i="1"/>
  <c r="K627" i="1"/>
  <c r="K624" i="1"/>
  <c r="K612" i="1"/>
  <c r="K604" i="1"/>
  <c r="K564" i="1"/>
  <c r="K560" i="1"/>
  <c r="K557" i="1"/>
  <c r="K553" i="1"/>
  <c r="K545" i="1"/>
  <c r="K501" i="1"/>
  <c r="K495" i="1"/>
  <c r="K494" i="1"/>
  <c r="K493" i="1"/>
  <c r="K491" i="1"/>
  <c r="K489" i="1"/>
  <c r="K487" i="1"/>
  <c r="K485" i="1"/>
  <c r="K484" i="1"/>
  <c r="K481" i="1"/>
  <c r="K479" i="1"/>
  <c r="K478" i="1"/>
  <c r="K477" i="1"/>
  <c r="K472" i="1"/>
  <c r="K471" i="1"/>
  <c r="K469" i="1"/>
  <c r="K468" i="1"/>
  <c r="K467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61" i="1"/>
  <c r="K357" i="1"/>
  <c r="K300" i="1"/>
  <c r="K295" i="1"/>
  <c r="K288" i="1"/>
  <c r="J835" i="1"/>
  <c r="J764" i="1"/>
  <c r="J604" i="1"/>
  <c r="J566" i="1"/>
  <c r="J562" i="1"/>
  <c r="J554" i="1"/>
  <c r="J550" i="1"/>
  <c r="J549" i="1"/>
  <c r="J497" i="1"/>
  <c r="J490" i="1"/>
  <c r="J488" i="1"/>
  <c r="J482" i="1"/>
  <c r="J480" i="1"/>
  <c r="J474" i="1"/>
  <c r="J470" i="1"/>
  <c r="J466" i="1"/>
  <c r="J427" i="1"/>
  <c r="J412" i="1"/>
  <c r="J369" i="1"/>
  <c r="J304" i="1"/>
  <c r="J284" i="1"/>
  <c r="I832" i="1"/>
  <c r="I831" i="1"/>
  <c r="I828" i="1"/>
  <c r="I824" i="1"/>
  <c r="I823" i="1"/>
  <c r="I815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637" i="1"/>
  <c r="I636" i="1"/>
  <c r="I633" i="1"/>
  <c r="I629" i="1"/>
  <c r="I625" i="1"/>
  <c r="I624" i="1"/>
  <c r="I617" i="1"/>
  <c r="I616" i="1"/>
  <c r="I613" i="1"/>
  <c r="I612" i="1"/>
  <c r="I608" i="1"/>
  <c r="I605" i="1"/>
  <c r="I600" i="1"/>
  <c r="I565" i="1"/>
  <c r="I557" i="1"/>
  <c r="I549" i="1"/>
  <c r="I541" i="1"/>
  <c r="I537" i="1"/>
  <c r="I536" i="1"/>
  <c r="I503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3" i="1"/>
  <c r="I422" i="1"/>
  <c r="I419" i="1"/>
  <c r="I415" i="1"/>
  <c r="I407" i="1"/>
  <c r="I406" i="1"/>
  <c r="I402" i="1"/>
  <c r="I352" i="1"/>
  <c r="I336" i="1"/>
  <c r="I300" i="1"/>
  <c r="I295" i="1"/>
  <c r="I280" i="1"/>
  <c r="I275" i="1"/>
  <c r="H835" i="1"/>
  <c r="H815" i="1"/>
  <c r="H804" i="1"/>
  <c r="H770" i="1"/>
  <c r="H765" i="1"/>
  <c r="H754" i="1"/>
  <c r="H749" i="1"/>
  <c r="H742" i="1"/>
  <c r="H737" i="1"/>
  <c r="H629" i="1"/>
  <c r="H616" i="1"/>
  <c r="H569" i="1"/>
  <c r="H565" i="1"/>
  <c r="H564" i="1"/>
  <c r="H561" i="1"/>
  <c r="H560" i="1"/>
  <c r="H557" i="1"/>
  <c r="H556" i="1"/>
  <c r="H553" i="1"/>
  <c r="H549" i="1"/>
  <c r="H541" i="1"/>
  <c r="H53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69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5" i="1"/>
  <c r="G742" i="1"/>
  <c r="G738" i="1"/>
  <c r="G734" i="1"/>
  <c r="G635" i="1"/>
  <c r="G631" i="1"/>
  <c r="G624" i="1"/>
  <c r="G612" i="1"/>
  <c r="G611" i="1"/>
  <c r="G607" i="1"/>
  <c r="G561" i="1"/>
  <c r="G557" i="1"/>
  <c r="G552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5" i="1"/>
  <c r="G432" i="1"/>
  <c r="G420" i="1"/>
  <c r="G416" i="1"/>
  <c r="G415" i="1"/>
  <c r="G412" i="1"/>
  <c r="G411" i="1"/>
  <c r="G407" i="1"/>
  <c r="G400" i="1"/>
  <c r="G399" i="1"/>
  <c r="G364" i="1"/>
  <c r="G349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616" i="1"/>
  <c r="F604" i="1"/>
  <c r="F569" i="1"/>
  <c r="F568" i="1"/>
  <c r="F565" i="1"/>
  <c r="F560" i="1"/>
  <c r="F557" i="1"/>
  <c r="F552" i="1"/>
  <c r="F549" i="1"/>
  <c r="F544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357" i="1"/>
  <c r="F286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47" i="1"/>
  <c r="E743" i="1"/>
  <c r="E739" i="1"/>
  <c r="E735" i="1"/>
  <c r="E636" i="1"/>
  <c r="E628" i="1"/>
  <c r="E627" i="1"/>
  <c r="E624" i="1"/>
  <c r="E620" i="1"/>
  <c r="E612" i="1"/>
  <c r="E611" i="1"/>
  <c r="E608" i="1"/>
  <c r="E557" i="1"/>
  <c r="E556" i="1"/>
  <c r="E549" i="1"/>
  <c r="E541" i="1"/>
  <c r="E540" i="1"/>
  <c r="E536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C480" i="1" s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5" i="1"/>
  <c r="E431" i="1"/>
  <c r="E427" i="1"/>
  <c r="E423" i="1"/>
  <c r="E415" i="1"/>
  <c r="E402" i="1"/>
  <c r="E370" i="1"/>
  <c r="E368" i="1"/>
  <c r="E366" i="1"/>
  <c r="E362" i="1"/>
  <c r="E361" i="1"/>
  <c r="E357" i="1"/>
  <c r="E354" i="1"/>
  <c r="E336" i="1"/>
  <c r="E275" i="1"/>
  <c r="E295" i="1"/>
  <c r="E298" i="1"/>
  <c r="E299" i="1"/>
  <c r="E302" i="1"/>
  <c r="E303" i="1"/>
  <c r="D832" i="1"/>
  <c r="D824" i="1"/>
  <c r="D816" i="1"/>
  <c r="D800" i="1"/>
  <c r="D766" i="1"/>
  <c r="D750" i="1"/>
  <c r="D742" i="1"/>
  <c r="D734" i="1"/>
  <c r="D635" i="1"/>
  <c r="D627" i="1"/>
  <c r="D619" i="1"/>
  <c r="D603" i="1"/>
  <c r="D569" i="1"/>
  <c r="D565" i="1"/>
  <c r="D561" i="1"/>
  <c r="D553" i="1"/>
  <c r="D549" i="1"/>
  <c r="D545" i="1"/>
  <c r="D541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435" i="1"/>
  <c r="D411" i="1"/>
  <c r="D362" i="1"/>
  <c r="D273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U9" i="5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P10" i="5"/>
  <c r="Q10" i="5"/>
  <c r="S10" i="5"/>
  <c r="T10" i="5"/>
  <c r="U10" i="5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B11" i="5"/>
  <c r="AD11" i="5"/>
  <c r="AC11" i="5"/>
  <c r="AE11" i="5"/>
  <c r="AF11" i="5"/>
  <c r="AH11" i="5"/>
  <c r="AI11" i="5"/>
  <c r="D12" i="5"/>
  <c r="E12" i="5"/>
  <c r="G12" i="5"/>
  <c r="I12" i="5" s="1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D17" i="5" s="1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O19" i="5" s="1"/>
  <c r="N19" i="5"/>
  <c r="P19" i="5"/>
  <c r="Q19" i="5"/>
  <c r="T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I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AA26" i="5"/>
  <c r="Z26" i="5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R37" i="5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L39" i="5" s="1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G45" i="5"/>
  <c r="AF45" i="5"/>
  <c r="AH45" i="5"/>
  <c r="AI45" i="5"/>
  <c r="D46" i="5"/>
  <c r="E46" i="5"/>
  <c r="G46" i="5"/>
  <c r="H46" i="5"/>
  <c r="J46" i="5"/>
  <c r="K46" i="5"/>
  <c r="M46" i="5"/>
  <c r="N46" i="5"/>
  <c r="P46" i="5"/>
  <c r="Q46" i="5"/>
  <c r="S46" i="5"/>
  <c r="T46" i="5"/>
  <c r="V46" i="5"/>
  <c r="X46" i="5" s="1"/>
  <c r="W46" i="5"/>
  <c r="Y46" i="5"/>
  <c r="Z46" i="5"/>
  <c r="AA46" i="5" s="1"/>
  <c r="AB46" i="5"/>
  <c r="AC46" i="5"/>
  <c r="AE46" i="5"/>
  <c r="AF46" i="5"/>
  <c r="AH46" i="5"/>
  <c r="AI46" i="5"/>
  <c r="B64" i="5"/>
  <c r="C64" i="5"/>
  <c r="E71" i="1"/>
  <c r="F71" i="1"/>
  <c r="K71" i="1"/>
  <c r="B65" i="5"/>
  <c r="C65" i="5"/>
  <c r="H62" i="3" s="1"/>
  <c r="N72" i="1"/>
  <c r="B66" i="5"/>
  <c r="C66" i="5"/>
  <c r="H63" i="3" s="1"/>
  <c r="E73" i="1"/>
  <c r="H73" i="1"/>
  <c r="I73" i="1"/>
  <c r="J73" i="1"/>
  <c r="B67" i="5"/>
  <c r="C67" i="5"/>
  <c r="H64" i="3"/>
  <c r="J74" i="1"/>
  <c r="B68" i="5"/>
  <c r="G65" i="3" s="1"/>
  <c r="C68" i="5"/>
  <c r="H65" i="3" s="1"/>
  <c r="D75" i="1"/>
  <c r="J75" i="1"/>
  <c r="N75" i="1"/>
  <c r="B69" i="5"/>
  <c r="G66" i="3"/>
  <c r="C69" i="5"/>
  <c r="H66" i="3"/>
  <c r="E76" i="1"/>
  <c r="F76" i="1"/>
  <c r="J76" i="1"/>
  <c r="N76" i="1"/>
  <c r="B70" i="5"/>
  <c r="G67" i="3"/>
  <c r="C70" i="5"/>
  <c r="H67" i="3"/>
  <c r="G77" i="1"/>
  <c r="H77" i="1"/>
  <c r="I77" i="1"/>
  <c r="J77" i="1"/>
  <c r="K77" i="1"/>
  <c r="B71" i="5"/>
  <c r="G68" i="3" s="1"/>
  <c r="J68" i="3" s="1"/>
  <c r="C71" i="5"/>
  <c r="H68" i="3"/>
  <c r="N78" i="1"/>
  <c r="B72" i="5"/>
  <c r="G69" i="3" s="1"/>
  <c r="C72" i="5"/>
  <c r="H69" i="3" s="1"/>
  <c r="D79" i="1"/>
  <c r="J79" i="1"/>
  <c r="K79" i="1"/>
  <c r="N79" i="1"/>
  <c r="B73" i="5"/>
  <c r="G70" i="3" s="1"/>
  <c r="C73" i="5"/>
  <c r="H70" i="3" s="1"/>
  <c r="D80" i="1"/>
  <c r="B74" i="5"/>
  <c r="G71" i="3"/>
  <c r="J71" i="3" s="1"/>
  <c r="C74" i="5"/>
  <c r="H71" i="3" s="1"/>
  <c r="H81" i="1"/>
  <c r="I81" i="1"/>
  <c r="J81" i="1"/>
  <c r="K81" i="1"/>
  <c r="B75" i="5"/>
  <c r="G72" i="3" s="1"/>
  <c r="J72" i="3"/>
  <c r="C75" i="5"/>
  <c r="H72" i="3"/>
  <c r="K82" i="1"/>
  <c r="N82" i="1"/>
  <c r="B76" i="5"/>
  <c r="G73" i="3"/>
  <c r="J73" i="3" s="1"/>
  <c r="C76" i="5"/>
  <c r="H73" i="3" s="1"/>
  <c r="D83" i="1"/>
  <c r="E83" i="1"/>
  <c r="B77" i="5"/>
  <c r="G74" i="3" s="1"/>
  <c r="C77" i="5"/>
  <c r="E84" i="1"/>
  <c r="B78" i="5"/>
  <c r="G75" i="3" s="1"/>
  <c r="J75" i="3" s="1"/>
  <c r="C78" i="5"/>
  <c r="H75" i="3"/>
  <c r="G85" i="1"/>
  <c r="H85" i="1"/>
  <c r="B79" i="5"/>
  <c r="G76" i="3"/>
  <c r="C79" i="5"/>
  <c r="H76" i="3"/>
  <c r="G86" i="1"/>
  <c r="B80" i="5"/>
  <c r="G77" i="3" s="1"/>
  <c r="C80" i="5"/>
  <c r="H77" i="3" s="1"/>
  <c r="J87" i="1"/>
  <c r="K87" i="1"/>
  <c r="B81" i="5"/>
  <c r="G78" i="3" s="1"/>
  <c r="C81" i="5"/>
  <c r="B82" i="5"/>
  <c r="G79" i="3"/>
  <c r="C82" i="5"/>
  <c r="D89" i="1"/>
  <c r="E89" i="1"/>
  <c r="G89" i="1"/>
  <c r="H89" i="1"/>
  <c r="B83" i="5"/>
  <c r="G80" i="3" s="1"/>
  <c r="C83" i="5"/>
  <c r="B84" i="5"/>
  <c r="G81" i="3"/>
  <c r="J81" i="3" s="1"/>
  <c r="C84" i="5"/>
  <c r="H81" i="3" s="1"/>
  <c r="N91" i="1"/>
  <c r="B85" i="5"/>
  <c r="G82" i="3"/>
  <c r="C85" i="5"/>
  <c r="D92" i="1"/>
  <c r="N92" i="1"/>
  <c r="B86" i="5"/>
  <c r="G83" i="3" s="1"/>
  <c r="C86" i="5"/>
  <c r="H83" i="3" s="1"/>
  <c r="K93" i="1"/>
  <c r="B87" i="5"/>
  <c r="G84" i="3"/>
  <c r="C87" i="5"/>
  <c r="H84" i="3"/>
  <c r="B88" i="5"/>
  <c r="G85" i="3"/>
  <c r="C88" i="5"/>
  <c r="H85" i="3"/>
  <c r="K95" i="1"/>
  <c r="B89" i="5"/>
  <c r="G86" i="3" s="1"/>
  <c r="C89" i="5"/>
  <c r="D96" i="1"/>
  <c r="N96" i="1"/>
  <c r="B90" i="5"/>
  <c r="G87" i="3"/>
  <c r="C90" i="5"/>
  <c r="D97" i="1"/>
  <c r="B91" i="5"/>
  <c r="G88" i="3"/>
  <c r="C91" i="5"/>
  <c r="H88" i="3"/>
  <c r="E98" i="1"/>
  <c r="B92" i="5"/>
  <c r="G89" i="3" s="1"/>
  <c r="J89" i="3" s="1"/>
  <c r="C92" i="5"/>
  <c r="H89" i="3"/>
  <c r="K99" i="1"/>
  <c r="N99" i="1"/>
  <c r="B93" i="5"/>
  <c r="G90" i="3"/>
  <c r="C93" i="5"/>
  <c r="H90" i="3"/>
  <c r="I100" i="1"/>
  <c r="N100" i="1"/>
  <c r="B94" i="5"/>
  <c r="G91" i="3"/>
  <c r="C94" i="5"/>
  <c r="H91" i="3"/>
  <c r="B95" i="5"/>
  <c r="G92" i="3"/>
  <c r="J92" i="3" s="1"/>
  <c r="C95" i="5"/>
  <c r="H92" i="3" s="1"/>
  <c r="D102" i="1"/>
  <c r="E102" i="1"/>
  <c r="K102" i="1"/>
  <c r="N102" i="1"/>
  <c r="B96" i="5"/>
  <c r="G93" i="3" s="1"/>
  <c r="J93" i="3" s="1"/>
  <c r="C96" i="5"/>
  <c r="H93" i="3"/>
  <c r="K103" i="1"/>
  <c r="B97" i="5"/>
  <c r="C97" i="5"/>
  <c r="N104" i="1"/>
  <c r="B98" i="5"/>
  <c r="G95" i="3"/>
  <c r="C98" i="5"/>
  <c r="H95" i="3"/>
  <c r="G105" i="1"/>
  <c r="H105" i="1"/>
  <c r="I105" i="1"/>
  <c r="J105" i="1"/>
  <c r="K105" i="1"/>
  <c r="B99" i="5"/>
  <c r="G96" i="3" s="1"/>
  <c r="C99" i="5"/>
  <c r="H96" i="3" s="1"/>
  <c r="F106" i="1"/>
  <c r="B100" i="5"/>
  <c r="G97" i="3"/>
  <c r="C100" i="5"/>
  <c r="H97" i="3"/>
  <c r="N107" i="1"/>
  <c r="B101" i="5"/>
  <c r="G98" i="3" s="1"/>
  <c r="C101" i="5"/>
  <c r="N108" i="1"/>
  <c r="B123" i="5"/>
  <c r="C123" i="5"/>
  <c r="H112" i="3"/>
  <c r="AJ123" i="5"/>
  <c r="N136" i="1"/>
  <c r="B124" i="5"/>
  <c r="G113" i="3"/>
  <c r="C124" i="5"/>
  <c r="H113" i="3"/>
  <c r="AJ124" i="5"/>
  <c r="B125" i="5"/>
  <c r="C125" i="5"/>
  <c r="H114" i="3"/>
  <c r="AJ125" i="5"/>
  <c r="N138" i="1"/>
  <c r="B126" i="5"/>
  <c r="G115" i="3"/>
  <c r="C126" i="5"/>
  <c r="H115" i="3"/>
  <c r="AJ126" i="5"/>
  <c r="N139" i="1"/>
  <c r="B127" i="5"/>
  <c r="G116" i="3"/>
  <c r="C127" i="5"/>
  <c r="H116" i="3"/>
  <c r="AJ127" i="5"/>
  <c r="N140" i="1"/>
  <c r="B128" i="5"/>
  <c r="G117" i="3"/>
  <c r="C128" i="5"/>
  <c r="AJ128" i="5"/>
  <c r="B129" i="5"/>
  <c r="G118" i="3"/>
  <c r="C129" i="5"/>
  <c r="H118" i="3"/>
  <c r="AJ129" i="5"/>
  <c r="B130" i="5"/>
  <c r="G119" i="3" s="1"/>
  <c r="C130" i="5"/>
  <c r="H119" i="3" s="1"/>
  <c r="AJ130" i="5"/>
  <c r="N143" i="1" s="1"/>
  <c r="B131" i="5"/>
  <c r="C131" i="5"/>
  <c r="H120" i="3"/>
  <c r="AJ131" i="5"/>
  <c r="N144" i="1"/>
  <c r="B132" i="5"/>
  <c r="G121" i="3"/>
  <c r="C132" i="5"/>
  <c r="H121" i="3"/>
  <c r="AJ132" i="5"/>
  <c r="B133" i="5"/>
  <c r="G122" i="3" s="1"/>
  <c r="C133" i="5"/>
  <c r="H122" i="3" s="1"/>
  <c r="AJ133" i="5"/>
  <c r="B134" i="5"/>
  <c r="G123" i="3"/>
  <c r="C134" i="5"/>
  <c r="H123" i="3"/>
  <c r="AJ134" i="5"/>
  <c r="N147" i="1"/>
  <c r="B135" i="5"/>
  <c r="C135" i="5"/>
  <c r="H124" i="3" s="1"/>
  <c r="AJ135" i="5"/>
  <c r="N148" i="1" s="1"/>
  <c r="B136" i="5"/>
  <c r="G125" i="3" s="1"/>
  <c r="C136" i="5"/>
  <c r="H125" i="3" s="1"/>
  <c r="AJ136" i="5"/>
  <c r="B137" i="5"/>
  <c r="G126" i="3"/>
  <c r="C137" i="5"/>
  <c r="H126" i="3"/>
  <c r="AJ137" i="5"/>
  <c r="N150" i="1"/>
  <c r="B138" i="5"/>
  <c r="G127" i="3"/>
  <c r="C138" i="5"/>
  <c r="H127" i="3"/>
  <c r="AJ138" i="5"/>
  <c r="N151" i="1"/>
  <c r="B139" i="5"/>
  <c r="C139" i="5"/>
  <c r="AJ139" i="5"/>
  <c r="N152" i="1"/>
  <c r="B140" i="5"/>
  <c r="G129" i="3"/>
  <c r="C140" i="5"/>
  <c r="H129" i="3"/>
  <c r="AJ140" i="5"/>
  <c r="N153" i="1"/>
  <c r="B141" i="5"/>
  <c r="G130" i="3"/>
  <c r="C141" i="5"/>
  <c r="H130" i="3"/>
  <c r="AJ141" i="5"/>
  <c r="B142" i="5"/>
  <c r="C142" i="5"/>
  <c r="H131" i="3"/>
  <c r="AJ142" i="5"/>
  <c r="N155" i="1"/>
  <c r="B143" i="5"/>
  <c r="C143" i="5"/>
  <c r="H132" i="3" s="1"/>
  <c r="AJ143" i="5"/>
  <c r="N156" i="1" s="1"/>
  <c r="B144" i="5"/>
  <c r="G133" i="3" s="1"/>
  <c r="C144" i="5"/>
  <c r="H133" i="3" s="1"/>
  <c r="AJ144" i="5"/>
  <c r="B145" i="5"/>
  <c r="G134" i="3"/>
  <c r="C145" i="5"/>
  <c r="H134" i="3"/>
  <c r="AJ145" i="5"/>
  <c r="N158" i="1"/>
  <c r="B146" i="5"/>
  <c r="G135" i="3"/>
  <c r="C146" i="5"/>
  <c r="H135" i="3"/>
  <c r="AJ146" i="5"/>
  <c r="N159" i="1"/>
  <c r="B147" i="5"/>
  <c r="G136" i="3"/>
  <c r="C147" i="5"/>
  <c r="AJ147" i="5"/>
  <c r="N160" i="1" s="1"/>
  <c r="B148" i="5"/>
  <c r="G137" i="3" s="1"/>
  <c r="J137" i="3" s="1"/>
  <c r="C148" i="5"/>
  <c r="H137" i="3"/>
  <c r="AJ148" i="5"/>
  <c r="B149" i="5"/>
  <c r="G138" i="3" s="1"/>
  <c r="C149" i="5"/>
  <c r="H138" i="3" s="1"/>
  <c r="AJ149" i="5"/>
  <c r="N162" i="1" s="1"/>
  <c r="B150" i="5"/>
  <c r="C150" i="5"/>
  <c r="H139" i="3"/>
  <c r="AJ150" i="5"/>
  <c r="N163" i="1"/>
  <c r="B151" i="5"/>
  <c r="G140" i="3"/>
  <c r="C151" i="5"/>
  <c r="H140" i="3"/>
  <c r="AJ151" i="5"/>
  <c r="N164" i="1"/>
  <c r="B152" i="5"/>
  <c r="G141" i="3"/>
  <c r="C152" i="5"/>
  <c r="H141" i="3"/>
  <c r="AJ152" i="5"/>
  <c r="N165" i="1"/>
  <c r="B153" i="5"/>
  <c r="C153" i="5"/>
  <c r="H142" i="3" s="1"/>
  <c r="AJ153" i="5"/>
  <c r="B154" i="5"/>
  <c r="G143" i="3"/>
  <c r="C154" i="5"/>
  <c r="H143" i="3"/>
  <c r="AJ154" i="5"/>
  <c r="B155" i="5"/>
  <c r="C155" i="5"/>
  <c r="AJ155" i="5"/>
  <c r="N168" i="1" s="1"/>
  <c r="B156" i="5"/>
  <c r="G145" i="3" s="1"/>
  <c r="J145" i="3" s="1"/>
  <c r="C156" i="5"/>
  <c r="H145" i="3"/>
  <c r="AJ156" i="5"/>
  <c r="N169" i="1"/>
  <c r="B157" i="5"/>
  <c r="G146" i="3"/>
  <c r="C157" i="5"/>
  <c r="H146" i="3"/>
  <c r="AJ157" i="5"/>
  <c r="N170" i="1"/>
  <c r="B158" i="5"/>
  <c r="G147" i="3"/>
  <c r="C158" i="5"/>
  <c r="H147" i="3"/>
  <c r="AJ158" i="5"/>
  <c r="N171" i="1" s="1"/>
  <c r="B159" i="5"/>
  <c r="G148" i="3" s="1"/>
  <c r="C159" i="5"/>
  <c r="AJ159" i="5"/>
  <c r="N172" i="1"/>
  <c r="B160" i="5"/>
  <c r="C160" i="5"/>
  <c r="H149" i="3" s="1"/>
  <c r="AJ160" i="5"/>
  <c r="N173" i="1" s="1"/>
  <c r="B183" i="5"/>
  <c r="G165" i="3" s="1"/>
  <c r="C183" i="5"/>
  <c r="AJ183" i="5"/>
  <c r="B184" i="5"/>
  <c r="G166" i="3" s="1"/>
  <c r="C184" i="5"/>
  <c r="AJ184" i="5"/>
  <c r="N203" i="1"/>
  <c r="B185" i="5"/>
  <c r="G167" i="3"/>
  <c r="C185" i="5"/>
  <c r="H167" i="3"/>
  <c r="AJ185" i="5"/>
  <c r="B186" i="5"/>
  <c r="G168" i="3" s="1"/>
  <c r="C186" i="5"/>
  <c r="H168" i="3" s="1"/>
  <c r="AJ186" i="5"/>
  <c r="N205" i="1" s="1"/>
  <c r="B187" i="5"/>
  <c r="G169" i="3" s="1"/>
  <c r="C187" i="5"/>
  <c r="H169" i="3" s="1"/>
  <c r="AJ187" i="5"/>
  <c r="N206" i="1" s="1"/>
  <c r="B188" i="5"/>
  <c r="G170" i="3" s="1"/>
  <c r="C188" i="5"/>
  <c r="H170" i="3" s="1"/>
  <c r="AJ188" i="5"/>
  <c r="N207" i="1" s="1"/>
  <c r="B189" i="5"/>
  <c r="C189" i="5"/>
  <c r="H171" i="3"/>
  <c r="AJ189" i="5"/>
  <c r="B190" i="5"/>
  <c r="G172" i="3" s="1"/>
  <c r="C190" i="5"/>
  <c r="H172" i="3" s="1"/>
  <c r="AJ190" i="5"/>
  <c r="N209" i="1" s="1"/>
  <c r="B191" i="5"/>
  <c r="G173" i="3" s="1"/>
  <c r="C191" i="5"/>
  <c r="H173" i="3" s="1"/>
  <c r="AJ191" i="5"/>
  <c r="B192" i="5"/>
  <c r="G174" i="3"/>
  <c r="C192" i="5"/>
  <c r="H174" i="3"/>
  <c r="AJ192" i="5"/>
  <c r="N211" i="1"/>
  <c r="B193" i="5"/>
  <c r="G175" i="3"/>
  <c r="C193" i="5"/>
  <c r="H175" i="3"/>
  <c r="AJ193" i="5"/>
  <c r="N212" i="1"/>
  <c r="B194" i="5"/>
  <c r="G176" i="3"/>
  <c r="C194" i="5"/>
  <c r="H176" i="3"/>
  <c r="AJ194" i="5"/>
  <c r="N213" i="1"/>
  <c r="B195" i="5"/>
  <c r="C195" i="5"/>
  <c r="H177" i="3" s="1"/>
  <c r="AJ195" i="5"/>
  <c r="N214" i="1" s="1"/>
  <c r="B196" i="5"/>
  <c r="G178" i="3" s="1"/>
  <c r="C196" i="5"/>
  <c r="H178" i="3" s="1"/>
  <c r="AJ196" i="5"/>
  <c r="N215" i="1" s="1"/>
  <c r="B197" i="5"/>
  <c r="G179" i="3" s="1"/>
  <c r="C197" i="5"/>
  <c r="H179" i="3" s="1"/>
  <c r="AJ197" i="5"/>
  <c r="N216" i="1" s="1"/>
  <c r="B198" i="5"/>
  <c r="G180" i="3" s="1"/>
  <c r="C198" i="5"/>
  <c r="H180" i="3" s="1"/>
  <c r="AJ198" i="5"/>
  <c r="N217" i="1" s="1"/>
  <c r="B199" i="5"/>
  <c r="G181" i="3" s="1"/>
  <c r="C199" i="5"/>
  <c r="H181" i="3" s="1"/>
  <c r="AJ199" i="5"/>
  <c r="B200" i="5"/>
  <c r="G182" i="3"/>
  <c r="C200" i="5"/>
  <c r="H182" i="3"/>
  <c r="AJ200" i="5"/>
  <c r="N219" i="1"/>
  <c r="B201" i="5"/>
  <c r="G183" i="3"/>
  <c r="C201" i="5"/>
  <c r="H183" i="3"/>
  <c r="AJ201" i="5"/>
  <c r="N220" i="1"/>
  <c r="B202" i="5"/>
  <c r="G184" i="3"/>
  <c r="C202" i="5"/>
  <c r="H184" i="3"/>
  <c r="AJ202" i="5"/>
  <c r="N221" i="1"/>
  <c r="B203" i="5"/>
  <c r="G185" i="3"/>
  <c r="C203" i="5"/>
  <c r="H185" i="3"/>
  <c r="AJ203" i="5"/>
  <c r="N222" i="1"/>
  <c r="B204" i="5"/>
  <c r="G186" i="3"/>
  <c r="C204" i="5"/>
  <c r="H186" i="3"/>
  <c r="AJ204" i="5"/>
  <c r="N223" i="1"/>
  <c r="B205" i="5"/>
  <c r="G187" i="3"/>
  <c r="C205" i="5"/>
  <c r="H187" i="3"/>
  <c r="AJ205" i="5"/>
  <c r="N224" i="1"/>
  <c r="B206" i="5"/>
  <c r="G188" i="3"/>
  <c r="C206" i="5"/>
  <c r="H188" i="3"/>
  <c r="AJ206" i="5"/>
  <c r="N225" i="1"/>
  <c r="B207" i="5"/>
  <c r="C207" i="5"/>
  <c r="H189" i="3" s="1"/>
  <c r="AJ207" i="5"/>
  <c r="N226" i="1" s="1"/>
  <c r="B208" i="5"/>
  <c r="G190" i="3" s="1"/>
  <c r="C208" i="5"/>
  <c r="H190" i="3" s="1"/>
  <c r="AJ208" i="5"/>
  <c r="N227" i="1" s="1"/>
  <c r="B209" i="5"/>
  <c r="G191" i="3" s="1"/>
  <c r="C209" i="5"/>
  <c r="H191" i="3" s="1"/>
  <c r="AJ209" i="5"/>
  <c r="N228" i="1" s="1"/>
  <c r="B210" i="5"/>
  <c r="G192" i="3" s="1"/>
  <c r="C210" i="5"/>
  <c r="H192" i="3" s="1"/>
  <c r="AJ210" i="5"/>
  <c r="N229" i="1" s="1"/>
  <c r="B211" i="5"/>
  <c r="G193" i="3" s="1"/>
  <c r="C211" i="5"/>
  <c r="H193" i="3" s="1"/>
  <c r="AJ211" i="5"/>
  <c r="N230" i="1" s="1"/>
  <c r="B212" i="5"/>
  <c r="G194" i="3" s="1"/>
  <c r="C212" i="5"/>
  <c r="H194" i="3" s="1"/>
  <c r="AJ212" i="5"/>
  <c r="N231" i="1" s="1"/>
  <c r="B213" i="5"/>
  <c r="G195" i="3" s="1"/>
  <c r="C213" i="5"/>
  <c r="H195" i="3" s="1"/>
  <c r="AJ213" i="5"/>
  <c r="N232" i="1" s="1"/>
  <c r="B214" i="5"/>
  <c r="G196" i="3" s="1"/>
  <c r="C214" i="5"/>
  <c r="H196" i="3" s="1"/>
  <c r="AJ214" i="5"/>
  <c r="N233" i="1" s="1"/>
  <c r="B215" i="5"/>
  <c r="G197" i="3" s="1"/>
  <c r="C215" i="5"/>
  <c r="H197" i="3" s="1"/>
  <c r="AJ215" i="5"/>
  <c r="N234" i="1" s="1"/>
  <c r="B216" i="5"/>
  <c r="G198" i="3" s="1"/>
  <c r="C216" i="5"/>
  <c r="H198" i="3" s="1"/>
  <c r="AJ216" i="5"/>
  <c r="N235" i="1" s="1"/>
  <c r="B217" i="5"/>
  <c r="G199" i="3" s="1"/>
  <c r="C217" i="5"/>
  <c r="H199" i="3" s="1"/>
  <c r="AJ217" i="5"/>
  <c r="N236" i="1" s="1"/>
  <c r="B218" i="5"/>
  <c r="G200" i="3" s="1"/>
  <c r="C218" i="5"/>
  <c r="H200" i="3" s="1"/>
  <c r="AJ218" i="5"/>
  <c r="N237" i="1" s="1"/>
  <c r="B219" i="5"/>
  <c r="G201" i="3" s="1"/>
  <c r="C219" i="5"/>
  <c r="H201" i="3" s="1"/>
  <c r="AJ219" i="5"/>
  <c r="N238" i="1" s="1"/>
  <c r="B220" i="5"/>
  <c r="G202" i="3" s="1"/>
  <c r="C220" i="5"/>
  <c r="H202" i="3" s="1"/>
  <c r="AJ220" i="5"/>
  <c r="N239" i="1" s="1"/>
  <c r="D225" i="5"/>
  <c r="D224" i="5"/>
  <c r="B242" i="5"/>
  <c r="G216" i="3" s="1"/>
  <c r="C242" i="5"/>
  <c r="B243" i="5"/>
  <c r="G217" i="3" s="1"/>
  <c r="C243" i="5"/>
  <c r="H217" i="3"/>
  <c r="B244" i="5"/>
  <c r="G218" i="3" s="1"/>
  <c r="C244" i="5"/>
  <c r="H218" i="3"/>
  <c r="B245" i="5"/>
  <c r="G219" i="3" s="1"/>
  <c r="C245" i="5"/>
  <c r="H219" i="3"/>
  <c r="B246" i="5"/>
  <c r="C246" i="5"/>
  <c r="H220" i="3" s="1"/>
  <c r="B247" i="5"/>
  <c r="G221" i="3" s="1"/>
  <c r="J221" i="3" s="1"/>
  <c r="C247" i="5"/>
  <c r="H221" i="3" s="1"/>
  <c r="B248" i="5"/>
  <c r="C248" i="5"/>
  <c r="H222" i="3" s="1"/>
  <c r="B249" i="5"/>
  <c r="G223" i="3"/>
  <c r="C249" i="5"/>
  <c r="H223" i="3" s="1"/>
  <c r="B250" i="5"/>
  <c r="G224" i="3"/>
  <c r="C250" i="5"/>
  <c r="H224" i="3" s="1"/>
  <c r="B251" i="5"/>
  <c r="G225" i="3"/>
  <c r="C251" i="5"/>
  <c r="H225" i="3" s="1"/>
  <c r="B252" i="5"/>
  <c r="G226" i="3"/>
  <c r="C252" i="5"/>
  <c r="H226" i="3" s="1"/>
  <c r="B253" i="5"/>
  <c r="G227" i="3"/>
  <c r="C253" i="5"/>
  <c r="H227" i="3" s="1"/>
  <c r="B254" i="5"/>
  <c r="G228" i="3"/>
  <c r="C254" i="5"/>
  <c r="H228" i="3" s="1"/>
  <c r="B255" i="5"/>
  <c r="G229" i="3"/>
  <c r="C255" i="5"/>
  <c r="H229" i="3" s="1"/>
  <c r="B256" i="5"/>
  <c r="G230" i="3"/>
  <c r="C256" i="5"/>
  <c r="H230" i="3" s="1"/>
  <c r="B257" i="5"/>
  <c r="G231" i="3"/>
  <c r="C257" i="5"/>
  <c r="B258" i="5"/>
  <c r="G232" i="3" s="1"/>
  <c r="C258" i="5"/>
  <c r="H232" i="3"/>
  <c r="B259" i="5"/>
  <c r="G233" i="3" s="1"/>
  <c r="C259" i="5"/>
  <c r="H233" i="3" s="1"/>
  <c r="B260" i="5"/>
  <c r="G234" i="3" s="1"/>
  <c r="C260" i="5"/>
  <c r="H234" i="3"/>
  <c r="B261" i="5"/>
  <c r="G235" i="3" s="1"/>
  <c r="C261" i="5"/>
  <c r="H235" i="3" s="1"/>
  <c r="B262" i="5"/>
  <c r="G236" i="3" s="1"/>
  <c r="C262" i="5"/>
  <c r="H236" i="3"/>
  <c r="B263" i="5"/>
  <c r="G237" i="3" s="1"/>
  <c r="C263" i="5"/>
  <c r="H237" i="3" s="1"/>
  <c r="J237" i="3" s="1"/>
  <c r="B264" i="5"/>
  <c r="G238" i="3" s="1"/>
  <c r="C264" i="5"/>
  <c r="B265" i="5"/>
  <c r="G239" i="3" s="1"/>
  <c r="C265" i="5"/>
  <c r="B266" i="5"/>
  <c r="G240" i="3" s="1"/>
  <c r="C266" i="5"/>
  <c r="H240" i="3" s="1"/>
  <c r="B267" i="5"/>
  <c r="G241" i="3"/>
  <c r="C267" i="5"/>
  <c r="H241" i="3" s="1"/>
  <c r="C268" i="5"/>
  <c r="H242" i="3" s="1"/>
  <c r="B269" i="5"/>
  <c r="G243" i="3" s="1"/>
  <c r="C269" i="5"/>
  <c r="H243" i="3"/>
  <c r="B270" i="5"/>
  <c r="G244" i="3" s="1"/>
  <c r="C270" i="5"/>
  <c r="H244" i="3" s="1"/>
  <c r="B271" i="5"/>
  <c r="G245" i="3" s="1"/>
  <c r="C271" i="5"/>
  <c r="H245" i="3"/>
  <c r="B272" i="5"/>
  <c r="G246" i="3" s="1"/>
  <c r="C272" i="5"/>
  <c r="H246" i="3" s="1"/>
  <c r="B273" i="5"/>
  <c r="G247" i="3" s="1"/>
  <c r="C273" i="5"/>
  <c r="H247" i="3"/>
  <c r="B274" i="5"/>
  <c r="G248" i="3" s="1"/>
  <c r="C274" i="5"/>
  <c r="H248" i="3" s="1"/>
  <c r="B275" i="5"/>
  <c r="G249" i="3" s="1"/>
  <c r="C275" i="5"/>
  <c r="B276" i="5"/>
  <c r="G250" i="3" s="1"/>
  <c r="C276" i="5"/>
  <c r="H250" i="3"/>
  <c r="B277" i="5"/>
  <c r="C277" i="5"/>
  <c r="H251" i="3" s="1"/>
  <c r="B278" i="5"/>
  <c r="C278" i="5"/>
  <c r="H252" i="3" s="1"/>
  <c r="B279" i="5"/>
  <c r="G253" i="3"/>
  <c r="C279" i="5"/>
  <c r="H253" i="3" s="1"/>
  <c r="B299" i="5"/>
  <c r="G267" i="3"/>
  <c r="C299" i="5"/>
  <c r="H267" i="3" s="1"/>
  <c r="B300" i="5"/>
  <c r="G268" i="3"/>
  <c r="C300" i="5"/>
  <c r="H268" i="3" s="1"/>
  <c r="B301" i="5"/>
  <c r="C301" i="5"/>
  <c r="B302" i="5"/>
  <c r="G270" i="3" s="1"/>
  <c r="C302" i="5"/>
  <c r="G271" i="3"/>
  <c r="C303" i="5"/>
  <c r="H271" i="3" s="1"/>
  <c r="C304" i="5"/>
  <c r="H272" i="3"/>
  <c r="B305" i="5"/>
  <c r="G273" i="3" s="1"/>
  <c r="C305" i="5"/>
  <c r="H273" i="3"/>
  <c r="B306" i="5"/>
  <c r="G274" i="3" s="1"/>
  <c r="C306" i="5"/>
  <c r="H274" i="3"/>
  <c r="B307" i="5"/>
  <c r="G275" i="3" s="1"/>
  <c r="C307" i="5"/>
  <c r="H275" i="3"/>
  <c r="B308" i="5"/>
  <c r="G276" i="3" s="1"/>
  <c r="C308" i="5"/>
  <c r="H276" i="3"/>
  <c r="B309" i="5"/>
  <c r="G277" i="3" s="1"/>
  <c r="C309" i="5"/>
  <c r="H277" i="3"/>
  <c r="B310" i="5"/>
  <c r="C310" i="5"/>
  <c r="H278" i="3" s="1"/>
  <c r="B311" i="5"/>
  <c r="C311" i="5"/>
  <c r="H279" i="3" s="1"/>
  <c r="B312" i="5"/>
  <c r="C312" i="5"/>
  <c r="H280" i="3" s="1"/>
  <c r="B313" i="5"/>
  <c r="C313" i="5"/>
  <c r="H281" i="3"/>
  <c r="B314" i="5"/>
  <c r="G282" i="3" s="1"/>
  <c r="C314" i="5"/>
  <c r="B315" i="5"/>
  <c r="C315" i="5"/>
  <c r="H283" i="3" s="1"/>
  <c r="B316" i="5"/>
  <c r="C316" i="5"/>
  <c r="B317" i="5"/>
  <c r="G285" i="3" s="1"/>
  <c r="C317" i="5"/>
  <c r="H285" i="3"/>
  <c r="B318" i="5"/>
  <c r="C318" i="5"/>
  <c r="B319" i="5"/>
  <c r="G287" i="3" s="1"/>
  <c r="C319" i="5"/>
  <c r="H287" i="3"/>
  <c r="B320" i="5"/>
  <c r="G288" i="3" s="1"/>
  <c r="J288" i="3"/>
  <c r="K288" i="3" s="1"/>
  <c r="L288" i="3" s="1"/>
  <c r="C320" i="5"/>
  <c r="H288" i="3"/>
  <c r="B321" i="5"/>
  <c r="G289" i="3" s="1"/>
  <c r="C321" i="5"/>
  <c r="H289" i="3"/>
  <c r="B322" i="5"/>
  <c r="G290" i="3" s="1"/>
  <c r="C322" i="5"/>
  <c r="B323" i="5"/>
  <c r="G291" i="3"/>
  <c r="C323" i="5"/>
  <c r="B324" i="5"/>
  <c r="G292" i="3"/>
  <c r="J292" i="3"/>
  <c r="K292" i="3" s="1"/>
  <c r="L292" i="3" s="1"/>
  <c r="C324" i="5"/>
  <c r="H292" i="3"/>
  <c r="B325" i="5"/>
  <c r="G293" i="3" s="1"/>
  <c r="C325" i="5"/>
  <c r="H293" i="3"/>
  <c r="B326" i="5"/>
  <c r="G294" i="3" s="1"/>
  <c r="C326" i="5"/>
  <c r="H294" i="3"/>
  <c r="B327" i="5"/>
  <c r="G295" i="3" s="1"/>
  <c r="C327" i="5"/>
  <c r="B328" i="5"/>
  <c r="G296" i="3"/>
  <c r="C329" i="5"/>
  <c r="B330" i="5"/>
  <c r="C330" i="5"/>
  <c r="H298" i="3"/>
  <c r="B331" i="5"/>
  <c r="G299" i="3"/>
  <c r="C331" i="5"/>
  <c r="B332" i="5"/>
  <c r="G300" i="3"/>
  <c r="C332" i="5"/>
  <c r="H300" i="3" s="1"/>
  <c r="B333" i="5"/>
  <c r="G301" i="3"/>
  <c r="C333" i="5"/>
  <c r="H301" i="3" s="1"/>
  <c r="B334" i="5"/>
  <c r="G302" i="3"/>
  <c r="C334" i="5"/>
  <c r="H302" i="3" s="1"/>
  <c r="B335" i="5"/>
  <c r="G303" i="3"/>
  <c r="C335" i="5"/>
  <c r="H303" i="3" s="1"/>
  <c r="B336" i="5"/>
  <c r="G304" i="3"/>
  <c r="C336" i="5"/>
  <c r="H304" i="3" s="1"/>
  <c r="D341" i="5"/>
  <c r="D340" i="5"/>
  <c r="M341" i="5"/>
  <c r="M340" i="5" s="1"/>
  <c r="P341" i="5"/>
  <c r="P340" i="5"/>
  <c r="B360" i="5"/>
  <c r="C360" i="5"/>
  <c r="H320" i="3" s="1"/>
  <c r="B361" i="5"/>
  <c r="C361" i="5"/>
  <c r="H321" i="3"/>
  <c r="B362" i="5"/>
  <c r="G322" i="3" s="1"/>
  <c r="C362" i="5"/>
  <c r="H322" i="3"/>
  <c r="B363" i="5"/>
  <c r="G323" i="3" s="1"/>
  <c r="C363" i="5"/>
  <c r="H323" i="3"/>
  <c r="B364" i="5"/>
  <c r="G324" i="3" s="1"/>
  <c r="C364" i="5"/>
  <c r="H324" i="3"/>
  <c r="B365" i="5"/>
  <c r="G325" i="3" s="1"/>
  <c r="C365" i="5"/>
  <c r="H325" i="3"/>
  <c r="B366" i="5"/>
  <c r="G326" i="3" s="1"/>
  <c r="C366" i="5"/>
  <c r="H326" i="3"/>
  <c r="B367" i="5"/>
  <c r="G327" i="3" s="1"/>
  <c r="C367" i="5"/>
  <c r="H327" i="3"/>
  <c r="B368" i="5"/>
  <c r="G328" i="3" s="1"/>
  <c r="C368" i="5"/>
  <c r="H328" i="3"/>
  <c r="B369" i="5"/>
  <c r="G329" i="3" s="1"/>
  <c r="C369" i="5"/>
  <c r="H329" i="3"/>
  <c r="G330" i="3"/>
  <c r="C370" i="5"/>
  <c r="H330" i="3"/>
  <c r="B371" i="5"/>
  <c r="G331" i="3"/>
  <c r="C371" i="5"/>
  <c r="H331" i="3"/>
  <c r="B372" i="5"/>
  <c r="C372" i="5"/>
  <c r="H332" i="3" s="1"/>
  <c r="B373" i="5"/>
  <c r="G333" i="3"/>
  <c r="C373" i="5"/>
  <c r="H333" i="3"/>
  <c r="B374" i="5"/>
  <c r="G334" i="3"/>
  <c r="C374" i="5"/>
  <c r="H334" i="3"/>
  <c r="B375" i="5"/>
  <c r="G335" i="3"/>
  <c r="C375" i="5"/>
  <c r="H335" i="3"/>
  <c r="B376" i="5"/>
  <c r="G336" i="3"/>
  <c r="C376" i="5"/>
  <c r="H336" i="3"/>
  <c r="B377" i="5"/>
  <c r="G337" i="3"/>
  <c r="C377" i="5"/>
  <c r="H337" i="3"/>
  <c r="B378" i="5"/>
  <c r="G338" i="3"/>
  <c r="C378" i="5"/>
  <c r="H338" i="3"/>
  <c r="B379" i="5"/>
  <c r="G339" i="3" s="1"/>
  <c r="C379" i="5"/>
  <c r="H339" i="3" s="1"/>
  <c r="B380" i="5"/>
  <c r="G340" i="3" s="1"/>
  <c r="C380" i="5"/>
  <c r="H340" i="3"/>
  <c r="B381" i="5"/>
  <c r="G341" i="3" s="1"/>
  <c r="C381" i="5"/>
  <c r="H341" i="3" s="1"/>
  <c r="B382" i="5"/>
  <c r="C382" i="5"/>
  <c r="H342" i="3"/>
  <c r="B383" i="5"/>
  <c r="G343" i="3" s="1"/>
  <c r="C383" i="5"/>
  <c r="H343" i="3"/>
  <c r="B384" i="5"/>
  <c r="C384" i="5"/>
  <c r="H344" i="3" s="1"/>
  <c r="B385" i="5"/>
  <c r="G345" i="3" s="1"/>
  <c r="C385" i="5"/>
  <c r="B386" i="5"/>
  <c r="G346" i="3"/>
  <c r="C386" i="5"/>
  <c r="H346" i="3" s="1"/>
  <c r="B387" i="5"/>
  <c r="C387" i="5"/>
  <c r="H347" i="3"/>
  <c r="B388" i="5"/>
  <c r="G348" i="3" s="1"/>
  <c r="C388" i="5"/>
  <c r="B389" i="5"/>
  <c r="C389" i="5"/>
  <c r="B390" i="5"/>
  <c r="C390" i="5"/>
  <c r="B391" i="5"/>
  <c r="G351" i="3"/>
  <c r="C391" i="5"/>
  <c r="H351" i="3" s="1"/>
  <c r="B392" i="5"/>
  <c r="G352" i="3"/>
  <c r="C392" i="5"/>
  <c r="H352" i="3" s="1"/>
  <c r="B393" i="5"/>
  <c r="C393" i="5"/>
  <c r="H353" i="3"/>
  <c r="B394" i="5"/>
  <c r="C394" i="5"/>
  <c r="H354" i="3"/>
  <c r="B395" i="5"/>
  <c r="C395" i="5"/>
  <c r="H355" i="3" s="1"/>
  <c r="B396" i="5"/>
  <c r="G356" i="3" s="1"/>
  <c r="C396" i="5"/>
  <c r="H356" i="3" s="1"/>
  <c r="B397" i="5"/>
  <c r="G357" i="3" s="1"/>
  <c r="C397" i="5"/>
  <c r="H357" i="3"/>
  <c r="J402" i="5"/>
  <c r="J401" i="5" s="1"/>
  <c r="M402" i="5"/>
  <c r="M401" i="5" s="1"/>
  <c r="S402" i="5"/>
  <c r="S401" i="5" s="1"/>
  <c r="AB402" i="5"/>
  <c r="AB401" i="5"/>
  <c r="AH402" i="5"/>
  <c r="AH401" i="5" s="1"/>
  <c r="B418" i="5"/>
  <c r="G373" i="3" s="1"/>
  <c r="C418" i="5"/>
  <c r="H373" i="3" s="1"/>
  <c r="B419" i="5"/>
  <c r="G374" i="3"/>
  <c r="C419" i="5"/>
  <c r="H374" i="3" s="1"/>
  <c r="B420" i="5"/>
  <c r="G375" i="3" s="1"/>
  <c r="C420" i="5"/>
  <c r="H375" i="3" s="1"/>
  <c r="B421" i="5"/>
  <c r="G376" i="3"/>
  <c r="C421" i="5"/>
  <c r="H376" i="3" s="1"/>
  <c r="B422" i="5"/>
  <c r="G377" i="3" s="1"/>
  <c r="C422" i="5"/>
  <c r="H377" i="3" s="1"/>
  <c r="B423" i="5"/>
  <c r="G378" i="3"/>
  <c r="C423" i="5"/>
  <c r="H378" i="3" s="1"/>
  <c r="B424" i="5"/>
  <c r="G379" i="3" s="1"/>
  <c r="C424" i="5"/>
  <c r="H379" i="3" s="1"/>
  <c r="B425" i="5"/>
  <c r="C425" i="5"/>
  <c r="H380" i="3" s="1"/>
  <c r="B426" i="5"/>
  <c r="G381" i="3"/>
  <c r="C426" i="5"/>
  <c r="H381" i="3" s="1"/>
  <c r="B427" i="5"/>
  <c r="G382" i="3"/>
  <c r="C427" i="5"/>
  <c r="H382" i="3" s="1"/>
  <c r="B428" i="5"/>
  <c r="G383" i="3"/>
  <c r="C428" i="5"/>
  <c r="H383" i="3" s="1"/>
  <c r="B429" i="5"/>
  <c r="G384" i="3"/>
  <c r="C429" i="5"/>
  <c r="H384" i="3" s="1"/>
  <c r="B430" i="5"/>
  <c r="G385" i="3"/>
  <c r="J385" i="3" s="1"/>
  <c r="C430" i="5"/>
  <c r="H385" i="3" s="1"/>
  <c r="B431" i="5"/>
  <c r="G386" i="3"/>
  <c r="C431" i="5"/>
  <c r="H386" i="3" s="1"/>
  <c r="B432" i="5"/>
  <c r="G387" i="3" s="1"/>
  <c r="C432" i="5"/>
  <c r="H387" i="3" s="1"/>
  <c r="B433" i="5"/>
  <c r="G388" i="3"/>
  <c r="C433" i="5"/>
  <c r="H388" i="3" s="1"/>
  <c r="B434" i="5"/>
  <c r="G389" i="3" s="1"/>
  <c r="C434" i="5"/>
  <c r="H389" i="3" s="1"/>
  <c r="B435" i="5"/>
  <c r="G390" i="3"/>
  <c r="C435" i="5"/>
  <c r="H390" i="3" s="1"/>
  <c r="B436" i="5"/>
  <c r="G391" i="3" s="1"/>
  <c r="C436" i="5"/>
  <c r="H391" i="3" s="1"/>
  <c r="B437" i="5"/>
  <c r="G392" i="3"/>
  <c r="C437" i="5"/>
  <c r="H392" i="3" s="1"/>
  <c r="B438" i="5"/>
  <c r="G393" i="3" s="1"/>
  <c r="C438" i="5"/>
  <c r="H393" i="3" s="1"/>
  <c r="B439" i="5"/>
  <c r="G394" i="3"/>
  <c r="C439" i="5"/>
  <c r="H394" i="3" s="1"/>
  <c r="B440" i="5"/>
  <c r="G395" i="3" s="1"/>
  <c r="J395" i="3" s="1"/>
  <c r="K395" i="3" s="1"/>
  <c r="L395" i="3" s="1"/>
  <c r="C440" i="5"/>
  <c r="H395" i="3" s="1"/>
  <c r="B441" i="5"/>
  <c r="G396" i="3"/>
  <c r="C441" i="5"/>
  <c r="H396" i="3" s="1"/>
  <c r="B442" i="5"/>
  <c r="G397" i="3"/>
  <c r="C442" i="5"/>
  <c r="H397" i="3" s="1"/>
  <c r="B443" i="5"/>
  <c r="G398" i="3"/>
  <c r="C443" i="5"/>
  <c r="H398" i="3" s="1"/>
  <c r="B444" i="5"/>
  <c r="G399" i="3"/>
  <c r="C444" i="5"/>
  <c r="H399" i="3" s="1"/>
  <c r="B445" i="5"/>
  <c r="G400" i="3"/>
  <c r="C445" i="5"/>
  <c r="H400" i="3" s="1"/>
  <c r="B446" i="5"/>
  <c r="G401" i="3"/>
  <c r="C446" i="5"/>
  <c r="H401" i="3" s="1"/>
  <c r="B447" i="5"/>
  <c r="G402" i="3"/>
  <c r="C447" i="5"/>
  <c r="H402" i="3" s="1"/>
  <c r="B448" i="5"/>
  <c r="G403" i="3"/>
  <c r="C448" i="5"/>
  <c r="H403" i="3" s="1"/>
  <c r="B449" i="5"/>
  <c r="G404" i="3"/>
  <c r="C449" i="5"/>
  <c r="H404" i="3" s="1"/>
  <c r="B450" i="5"/>
  <c r="G405" i="3"/>
  <c r="C450" i="5"/>
  <c r="H405" i="3" s="1"/>
  <c r="B451" i="5"/>
  <c r="G406" i="3"/>
  <c r="C451" i="5"/>
  <c r="H406" i="3" s="1"/>
  <c r="B452" i="5"/>
  <c r="G407" i="3"/>
  <c r="C452" i="5"/>
  <c r="H407" i="3" s="1"/>
  <c r="B453" i="5"/>
  <c r="G408" i="3"/>
  <c r="C453" i="5"/>
  <c r="B454" i="5"/>
  <c r="G409" i="3"/>
  <c r="C454" i="5"/>
  <c r="H409" i="3"/>
  <c r="B455" i="5"/>
  <c r="G410" i="3"/>
  <c r="C455" i="5"/>
  <c r="J460" i="5"/>
  <c r="J459" i="5" s="1"/>
  <c r="P460" i="5"/>
  <c r="Y460" i="5"/>
  <c r="B477" i="5"/>
  <c r="G426" i="3" s="1"/>
  <c r="C477" i="5"/>
  <c r="B478" i="5"/>
  <c r="G427" i="3"/>
  <c r="C478" i="5"/>
  <c r="H427" i="3" s="1"/>
  <c r="B479" i="5"/>
  <c r="G428" i="3"/>
  <c r="G429" i="3"/>
  <c r="C480" i="5"/>
  <c r="H429" i="3"/>
  <c r="C481" i="5"/>
  <c r="H430" i="3"/>
  <c r="B482" i="5"/>
  <c r="G431" i="3"/>
  <c r="C482" i="5"/>
  <c r="B483" i="5"/>
  <c r="G432" i="3" s="1"/>
  <c r="C483" i="5"/>
  <c r="B484" i="5"/>
  <c r="G433" i="3" s="1"/>
  <c r="C484" i="5"/>
  <c r="H433" i="3" s="1"/>
  <c r="B485" i="5"/>
  <c r="G434" i="3" s="1"/>
  <c r="C485" i="5"/>
  <c r="H434" i="3" s="1"/>
  <c r="B486" i="5"/>
  <c r="G435" i="3" s="1"/>
  <c r="C486" i="5"/>
  <c r="H435" i="3" s="1"/>
  <c r="B487" i="5"/>
  <c r="G436" i="3" s="1"/>
  <c r="C487" i="5"/>
  <c r="H436" i="3" s="1"/>
  <c r="B488" i="5"/>
  <c r="G437" i="3" s="1"/>
  <c r="C488" i="5"/>
  <c r="H437" i="3" s="1"/>
  <c r="B489" i="5"/>
  <c r="G438" i="3" s="1"/>
  <c r="C489" i="5"/>
  <c r="B490" i="5"/>
  <c r="G439" i="3"/>
  <c r="C490" i="5"/>
  <c r="H439" i="3"/>
  <c r="B491" i="5"/>
  <c r="G440" i="3"/>
  <c r="C491" i="5"/>
  <c r="H440" i="3"/>
  <c r="B492" i="5"/>
  <c r="G441" i="3"/>
  <c r="C492" i="5"/>
  <c r="H441" i="3"/>
  <c r="B493" i="5"/>
  <c r="G442" i="3"/>
  <c r="C493" i="5"/>
  <c r="H442" i="3"/>
  <c r="B494" i="5"/>
  <c r="G443" i="3"/>
  <c r="C494" i="5"/>
  <c r="B495" i="5"/>
  <c r="G444" i="3" s="1"/>
  <c r="C495" i="5"/>
  <c r="H444" i="3" s="1"/>
  <c r="B496" i="5"/>
  <c r="G445" i="3" s="1"/>
  <c r="C496" i="5"/>
  <c r="H445" i="3" s="1"/>
  <c r="B497" i="5"/>
  <c r="G446" i="3" s="1"/>
  <c r="C497" i="5"/>
  <c r="H446" i="3" s="1"/>
  <c r="B498" i="5"/>
  <c r="G447" i="3" s="1"/>
  <c r="C498" i="5"/>
  <c r="B499" i="5"/>
  <c r="G448" i="3"/>
  <c r="J448" i="3" s="1"/>
  <c r="K448" i="3" s="1"/>
  <c r="L448" i="3" s="1"/>
  <c r="C499" i="5"/>
  <c r="B500" i="5"/>
  <c r="G449" i="3"/>
  <c r="C500" i="5"/>
  <c r="H449" i="3"/>
  <c r="B501" i="5"/>
  <c r="G450" i="3"/>
  <c r="C501" i="5"/>
  <c r="H450" i="3"/>
  <c r="B502" i="5"/>
  <c r="G451" i="3"/>
  <c r="C502" i="5"/>
  <c r="H451" i="3"/>
  <c r="B503" i="5"/>
  <c r="G452" i="3"/>
  <c r="C503" i="5"/>
  <c r="H452" i="3"/>
  <c r="B504" i="5"/>
  <c r="G453" i="3"/>
  <c r="C504" i="5"/>
  <c r="H453" i="3"/>
  <c r="B505" i="5"/>
  <c r="G454" i="3"/>
  <c r="C505" i="5"/>
  <c r="H454" i="3"/>
  <c r="B506" i="5"/>
  <c r="G455" i="3"/>
  <c r="C506" i="5"/>
  <c r="H455" i="3"/>
  <c r="B507" i="5"/>
  <c r="G456" i="3"/>
  <c r="C507" i="5"/>
  <c r="H456" i="3"/>
  <c r="B508" i="5"/>
  <c r="G457" i="3"/>
  <c r="C508" i="5"/>
  <c r="H457" i="3"/>
  <c r="B509" i="5"/>
  <c r="G458" i="3"/>
  <c r="C509" i="5"/>
  <c r="H458" i="3"/>
  <c r="B510" i="5"/>
  <c r="G459" i="3"/>
  <c r="C510" i="5"/>
  <c r="H459" i="3"/>
  <c r="B511" i="5"/>
  <c r="G460" i="3"/>
  <c r="J460" i="3" s="1"/>
  <c r="K460" i="3" s="1"/>
  <c r="L460" i="3" s="1"/>
  <c r="C511" i="5"/>
  <c r="H460" i="3" s="1"/>
  <c r="B512" i="5"/>
  <c r="G461" i="3" s="1"/>
  <c r="C512" i="5"/>
  <c r="H461" i="3" s="1"/>
  <c r="B513" i="5"/>
  <c r="G462" i="3" s="1"/>
  <c r="C513" i="5"/>
  <c r="H462" i="3" s="1"/>
  <c r="B514" i="5"/>
  <c r="G463" i="3" s="1"/>
  <c r="C514" i="5"/>
  <c r="H463" i="3" s="1"/>
  <c r="D519" i="5"/>
  <c r="P519" i="5"/>
  <c r="P518" i="5"/>
  <c r="S519" i="5"/>
  <c r="S518" i="5"/>
  <c r="AB519" i="5"/>
  <c r="AB518" i="5"/>
  <c r="B532" i="5"/>
  <c r="G479" i="3"/>
  <c r="C532" i="5"/>
  <c r="H479" i="3"/>
  <c r="AJ532" i="5"/>
  <c r="B533" i="5"/>
  <c r="G480" i="3" s="1"/>
  <c r="C533" i="5"/>
  <c r="H480" i="3" s="1"/>
  <c r="AJ533" i="5"/>
  <c r="N601" i="1" s="1"/>
  <c r="B534" i="5"/>
  <c r="G481" i="3" s="1"/>
  <c r="C534" i="5"/>
  <c r="H481" i="3" s="1"/>
  <c r="AJ534" i="5"/>
  <c r="N602" i="1" s="1"/>
  <c r="B535" i="5"/>
  <c r="G482" i="3" s="1"/>
  <c r="C535" i="5"/>
  <c r="H482" i="3" s="1"/>
  <c r="AJ535" i="5"/>
  <c r="N603" i="1" s="1"/>
  <c r="B536" i="5"/>
  <c r="G483" i="3" s="1"/>
  <c r="C536" i="5"/>
  <c r="H483" i="3" s="1"/>
  <c r="AJ536" i="5"/>
  <c r="B537" i="5"/>
  <c r="G484" i="3"/>
  <c r="C537" i="5"/>
  <c r="H484" i="3"/>
  <c r="AJ537" i="5"/>
  <c r="B538" i="5"/>
  <c r="G485" i="3" s="1"/>
  <c r="C538" i="5"/>
  <c r="AJ538" i="5"/>
  <c r="N606" i="1"/>
  <c r="B539" i="5"/>
  <c r="C539" i="5"/>
  <c r="H486" i="3" s="1"/>
  <c r="AJ539" i="5"/>
  <c r="N607" i="1" s="1"/>
  <c r="B540" i="5"/>
  <c r="G487" i="3" s="1"/>
  <c r="C540" i="5"/>
  <c r="H487" i="3" s="1"/>
  <c r="AJ540" i="5"/>
  <c r="N608" i="1" s="1"/>
  <c r="B541" i="5"/>
  <c r="G488" i="3" s="1"/>
  <c r="H488" i="3"/>
  <c r="AJ541" i="5"/>
  <c r="N609" i="1"/>
  <c r="B542" i="5"/>
  <c r="G489" i="3"/>
  <c r="C542" i="5"/>
  <c r="H489" i="3"/>
  <c r="AJ542" i="5"/>
  <c r="N610" i="1"/>
  <c r="B543" i="5"/>
  <c r="G490" i="3"/>
  <c r="C543" i="5"/>
  <c r="H490" i="3"/>
  <c r="AJ543" i="5"/>
  <c r="N611" i="1"/>
  <c r="B544" i="5"/>
  <c r="G491" i="3" s="1"/>
  <c r="C544" i="5"/>
  <c r="H491" i="3" s="1"/>
  <c r="AJ544" i="5"/>
  <c r="N612" i="1" s="1"/>
  <c r="B545" i="5"/>
  <c r="G492" i="3"/>
  <c r="C545" i="5"/>
  <c r="H492" i="3"/>
  <c r="AJ545" i="5"/>
  <c r="N613" i="1"/>
  <c r="B546" i="5"/>
  <c r="G493" i="3"/>
  <c r="C546" i="5"/>
  <c r="H493" i="3"/>
  <c r="B547" i="5"/>
  <c r="G494" i="3"/>
  <c r="C547" i="5"/>
  <c r="AJ547" i="5"/>
  <c r="B548" i="5"/>
  <c r="G495" i="3"/>
  <c r="C548" i="5"/>
  <c r="H495" i="3"/>
  <c r="AJ548" i="5"/>
  <c r="B549" i="5"/>
  <c r="G496" i="3" s="1"/>
  <c r="C549" i="5"/>
  <c r="H496" i="3" s="1"/>
  <c r="AJ549" i="5"/>
  <c r="N617" i="1" s="1"/>
  <c r="B550" i="5"/>
  <c r="G497" i="3" s="1"/>
  <c r="C550" i="5"/>
  <c r="H497" i="3" s="1"/>
  <c r="AJ550" i="5"/>
  <c r="N618" i="1" s="1"/>
  <c r="B551" i="5"/>
  <c r="G498" i="3" s="1"/>
  <c r="C551" i="5"/>
  <c r="H498" i="3" s="1"/>
  <c r="AJ551" i="5"/>
  <c r="N619" i="1" s="1"/>
  <c r="B552" i="5"/>
  <c r="G499" i="3" s="1"/>
  <c r="C552" i="5"/>
  <c r="H499" i="3" s="1"/>
  <c r="AJ552" i="5"/>
  <c r="N620" i="1" s="1"/>
  <c r="B553" i="5"/>
  <c r="G500" i="3" s="1"/>
  <c r="C553" i="5"/>
  <c r="H500" i="3" s="1"/>
  <c r="AJ553" i="5"/>
  <c r="N621" i="1" s="1"/>
  <c r="C621" i="1" s="1"/>
  <c r="B554" i="5"/>
  <c r="G501" i="3" s="1"/>
  <c r="C554" i="5"/>
  <c r="H501" i="3" s="1"/>
  <c r="AJ554" i="5"/>
  <c r="N622" i="1" s="1"/>
  <c r="B555" i="5"/>
  <c r="G502" i="3" s="1"/>
  <c r="C555" i="5"/>
  <c r="H502" i="3" s="1"/>
  <c r="AJ555" i="5"/>
  <c r="N623" i="1" s="1"/>
  <c r="B556" i="5"/>
  <c r="G503" i="3" s="1"/>
  <c r="C556" i="5"/>
  <c r="H503" i="3" s="1"/>
  <c r="AJ556" i="5"/>
  <c r="B557" i="5"/>
  <c r="G504" i="3"/>
  <c r="C557" i="5"/>
  <c r="H504" i="3"/>
  <c r="AJ557" i="5"/>
  <c r="N625" i="1"/>
  <c r="B558" i="5"/>
  <c r="G505" i="3"/>
  <c r="C558" i="5"/>
  <c r="H505" i="3"/>
  <c r="AJ558" i="5"/>
  <c r="N626" i="1"/>
  <c r="B559" i="5"/>
  <c r="C559" i="5"/>
  <c r="H506" i="3" s="1"/>
  <c r="AJ559" i="5"/>
  <c r="N627" i="1" s="1"/>
  <c r="C627" i="1" s="1"/>
  <c r="B560" i="5"/>
  <c r="G507" i="3" s="1"/>
  <c r="C560" i="5"/>
  <c r="H507" i="3" s="1"/>
  <c r="AJ560" i="5"/>
  <c r="N628" i="1" s="1"/>
  <c r="B561" i="5"/>
  <c r="G508" i="3" s="1"/>
  <c r="C561" i="5"/>
  <c r="H508" i="3" s="1"/>
  <c r="AJ561" i="5"/>
  <c r="B562" i="5"/>
  <c r="G509" i="3"/>
  <c r="C562" i="5"/>
  <c r="H509" i="3"/>
  <c r="AJ562" i="5"/>
  <c r="N630" i="1"/>
  <c r="B563" i="5"/>
  <c r="C563" i="5"/>
  <c r="H510" i="3" s="1"/>
  <c r="AJ563" i="5"/>
  <c r="B564" i="5"/>
  <c r="G511" i="3"/>
  <c r="C564" i="5"/>
  <c r="H511" i="3"/>
  <c r="AJ564" i="5"/>
  <c r="N632" i="1"/>
  <c r="B565" i="5"/>
  <c r="G512" i="3"/>
  <c r="C565" i="5"/>
  <c r="H512" i="3"/>
  <c r="AJ565" i="5"/>
  <c r="B566" i="5"/>
  <c r="G513" i="3" s="1"/>
  <c r="C566" i="5"/>
  <c r="H513" i="3" s="1"/>
  <c r="J513" i="3" s="1"/>
  <c r="AJ566" i="5"/>
  <c r="N634" i="1" s="1"/>
  <c r="B567" i="5"/>
  <c r="G514" i="3" s="1"/>
  <c r="C567" i="5"/>
  <c r="H514" i="3" s="1"/>
  <c r="AJ567" i="5"/>
  <c r="N635" i="1" s="1"/>
  <c r="B568" i="5"/>
  <c r="G515" i="3" s="1"/>
  <c r="C568" i="5"/>
  <c r="H515" i="3" s="1"/>
  <c r="AJ568" i="5"/>
  <c r="N636" i="1" s="1"/>
  <c r="B569" i="5"/>
  <c r="G516" i="3" s="1"/>
  <c r="C569" i="5"/>
  <c r="H516" i="3" s="1"/>
  <c r="AJ569" i="5"/>
  <c r="N637" i="1" s="1"/>
  <c r="D574" i="5"/>
  <c r="P574" i="5"/>
  <c r="P573" i="5"/>
  <c r="Y574" i="5"/>
  <c r="Y573" i="5"/>
  <c r="AE574" i="5"/>
  <c r="AE573" i="5"/>
  <c r="AH574" i="5"/>
  <c r="AH573" i="5"/>
  <c r="B591" i="5"/>
  <c r="C591" i="5"/>
  <c r="AJ591" i="5"/>
  <c r="B592" i="5"/>
  <c r="C592" i="5"/>
  <c r="AJ592" i="5"/>
  <c r="B593" i="5"/>
  <c r="C593" i="5"/>
  <c r="AJ593" i="5"/>
  <c r="B594" i="5"/>
  <c r="C594" i="5"/>
  <c r="AJ594" i="5"/>
  <c r="B595" i="5"/>
  <c r="C595" i="5"/>
  <c r="AJ595" i="5"/>
  <c r="B596" i="5"/>
  <c r="C596" i="5"/>
  <c r="AJ596" i="5"/>
  <c r="B597" i="5"/>
  <c r="C597" i="5"/>
  <c r="AJ597" i="5"/>
  <c r="B598" i="5"/>
  <c r="C598" i="5"/>
  <c r="AJ598" i="5"/>
  <c r="B599" i="5"/>
  <c r="C599" i="5"/>
  <c r="AJ599" i="5"/>
  <c r="B600" i="5"/>
  <c r="C600" i="5"/>
  <c r="AJ600" i="5"/>
  <c r="B601" i="5"/>
  <c r="C601" i="5"/>
  <c r="AJ601" i="5"/>
  <c r="B602" i="5"/>
  <c r="C602" i="5"/>
  <c r="AJ602" i="5"/>
  <c r="B603" i="5"/>
  <c r="C603" i="5"/>
  <c r="AJ603" i="5"/>
  <c r="B604" i="5"/>
  <c r="C604" i="5"/>
  <c r="AJ604" i="5"/>
  <c r="B605" i="5"/>
  <c r="C605" i="5"/>
  <c r="AJ605" i="5"/>
  <c r="B606" i="5"/>
  <c r="C606" i="5"/>
  <c r="AJ606" i="5"/>
  <c r="B607" i="5"/>
  <c r="C607" i="5"/>
  <c r="AJ607" i="5"/>
  <c r="C608" i="5"/>
  <c r="AJ608" i="5"/>
  <c r="B609" i="5"/>
  <c r="J551" i="3"/>
  <c r="C609" i="5"/>
  <c r="AJ609" i="5"/>
  <c r="B610" i="5"/>
  <c r="C610" i="5"/>
  <c r="AJ610" i="5"/>
  <c r="B611" i="5"/>
  <c r="C611" i="5"/>
  <c r="AJ611" i="5"/>
  <c r="B612" i="5"/>
  <c r="C612" i="5"/>
  <c r="AJ612" i="5"/>
  <c r="B613" i="5"/>
  <c r="J563" i="3"/>
  <c r="C613" i="5"/>
  <c r="AJ613" i="5"/>
  <c r="B614" i="5"/>
  <c r="C614" i="5"/>
  <c r="AJ614" i="5"/>
  <c r="B615" i="5"/>
  <c r="C615" i="5"/>
  <c r="AJ615" i="5"/>
  <c r="B616" i="5"/>
  <c r="C616" i="5"/>
  <c r="AJ616" i="5"/>
  <c r="B617" i="5"/>
  <c r="C617" i="5"/>
  <c r="AJ617" i="5"/>
  <c r="B618" i="5"/>
  <c r="C618" i="5"/>
  <c r="AJ618" i="5"/>
  <c r="B619" i="5"/>
  <c r="C619" i="5"/>
  <c r="AJ619" i="5"/>
  <c r="B620" i="5"/>
  <c r="C620" i="5"/>
  <c r="AJ620" i="5"/>
  <c r="B621" i="5"/>
  <c r="C621" i="5"/>
  <c r="AJ621" i="5"/>
  <c r="B622" i="5"/>
  <c r="C622" i="5"/>
  <c r="AJ622" i="5"/>
  <c r="B623" i="5"/>
  <c r="C623" i="5"/>
  <c r="AJ623" i="5"/>
  <c r="B624" i="5"/>
  <c r="C624" i="5"/>
  <c r="AJ624" i="5"/>
  <c r="B625" i="5"/>
  <c r="C625" i="5"/>
  <c r="AJ625" i="5"/>
  <c r="B626" i="5"/>
  <c r="J569" i="3"/>
  <c r="C626" i="5"/>
  <c r="AJ626" i="5"/>
  <c r="B627" i="5"/>
  <c r="C627" i="5"/>
  <c r="AJ627" i="5"/>
  <c r="B628" i="5"/>
  <c r="C628" i="5"/>
  <c r="AJ628" i="5"/>
  <c r="P633" i="5"/>
  <c r="P632" i="5"/>
  <c r="S633" i="5"/>
  <c r="S632" i="5"/>
  <c r="B650" i="5"/>
  <c r="G583" i="3"/>
  <c r="C650" i="5"/>
  <c r="H583" i="3"/>
  <c r="AJ650" i="5"/>
  <c r="B651" i="5"/>
  <c r="G584" i="3" s="1"/>
  <c r="J584" i="3" s="1"/>
  <c r="C651" i="5"/>
  <c r="H584" i="3" s="1"/>
  <c r="AJ651" i="5"/>
  <c r="N735" i="1"/>
  <c r="B652" i="5"/>
  <c r="G585" i="3"/>
  <c r="J585" i="3" s="1"/>
  <c r="K585" i="3" s="1"/>
  <c r="L585" i="3" s="1"/>
  <c r="C652" i="5"/>
  <c r="H585" i="3" s="1"/>
  <c r="AJ652" i="5"/>
  <c r="N736" i="1" s="1"/>
  <c r="B653" i="5"/>
  <c r="G586" i="3" s="1"/>
  <c r="J586" i="3" s="1"/>
  <c r="C653" i="5"/>
  <c r="H586" i="3" s="1"/>
  <c r="AJ653" i="5"/>
  <c r="B654" i="5"/>
  <c r="G587" i="3" s="1"/>
  <c r="J587" i="3" s="1"/>
  <c r="K587" i="3" s="1"/>
  <c r="L587" i="3" s="1"/>
  <c r="C654" i="5"/>
  <c r="H587" i="3"/>
  <c r="AJ654" i="5"/>
  <c r="N738" i="1"/>
  <c r="B655" i="5"/>
  <c r="G588" i="3" s="1"/>
  <c r="J588" i="3" s="1"/>
  <c r="K588" i="3" s="1"/>
  <c r="L588" i="3" s="1"/>
  <c r="C655" i="5"/>
  <c r="H588" i="3" s="1"/>
  <c r="AJ655" i="5"/>
  <c r="N739" i="1"/>
  <c r="B656" i="5"/>
  <c r="G589" i="3"/>
  <c r="J589" i="3" s="1"/>
  <c r="K589" i="3" s="1"/>
  <c r="L589" i="3" s="1"/>
  <c r="C656" i="5"/>
  <c r="AJ656" i="5"/>
  <c r="N740" i="1"/>
  <c r="B657" i="5"/>
  <c r="G590" i="3"/>
  <c r="C657" i="5"/>
  <c r="H590" i="3" s="1"/>
  <c r="AJ657" i="5"/>
  <c r="N741" i="1" s="1"/>
  <c r="B658" i="5"/>
  <c r="G591" i="3"/>
  <c r="J591" i="3" s="1"/>
  <c r="K591" i="3" s="1"/>
  <c r="L591" i="3" s="1"/>
  <c r="C658" i="5"/>
  <c r="H591" i="3"/>
  <c r="AJ658" i="5"/>
  <c r="N742" i="1" s="1"/>
  <c r="B659" i="5"/>
  <c r="G592" i="3" s="1"/>
  <c r="J592" i="3" s="1"/>
  <c r="K592" i="3" s="1"/>
  <c r="L592" i="3" s="1"/>
  <c r="C659" i="5"/>
  <c r="AJ659" i="5"/>
  <c r="N743" i="1" s="1"/>
  <c r="B660" i="5"/>
  <c r="C660" i="5"/>
  <c r="H593" i="3"/>
  <c r="AJ660" i="5"/>
  <c r="N744" i="1"/>
  <c r="B661" i="5"/>
  <c r="G594" i="3" s="1"/>
  <c r="C661" i="5"/>
  <c r="H594" i="3" s="1"/>
  <c r="AJ661" i="5"/>
  <c r="N745" i="1"/>
  <c r="B662" i="5"/>
  <c r="G595" i="3"/>
  <c r="C662" i="5"/>
  <c r="H595" i="3"/>
  <c r="AJ662" i="5"/>
  <c r="N746" i="1"/>
  <c r="B663" i="5"/>
  <c r="G596" i="3"/>
  <c r="C663" i="5"/>
  <c r="H596" i="3"/>
  <c r="AJ663" i="5"/>
  <c r="N747" i="1"/>
  <c r="B664" i="5"/>
  <c r="G597" i="3"/>
  <c r="C664" i="5"/>
  <c r="H597" i="3" s="1"/>
  <c r="AJ664" i="5"/>
  <c r="B665" i="5"/>
  <c r="G598" i="3"/>
  <c r="C665" i="5"/>
  <c r="H598" i="3"/>
  <c r="AJ665" i="5"/>
  <c r="B666" i="5"/>
  <c r="G599" i="3" s="1"/>
  <c r="C666" i="5"/>
  <c r="H599" i="3" s="1"/>
  <c r="AJ666" i="5"/>
  <c r="N750" i="1"/>
  <c r="B667" i="5"/>
  <c r="G600" i="3" s="1"/>
  <c r="J600" i="3" s="1"/>
  <c r="K600" i="3" s="1"/>
  <c r="L600" i="3" s="1"/>
  <c r="C667" i="5"/>
  <c r="AJ667" i="5"/>
  <c r="N751" i="1" s="1"/>
  <c r="B668" i="5"/>
  <c r="G601" i="3" s="1"/>
  <c r="C668" i="5"/>
  <c r="H601" i="3" s="1"/>
  <c r="J601" i="3" s="1"/>
  <c r="K601" i="3" s="1"/>
  <c r="AJ668" i="5"/>
  <c r="N752" i="1" s="1"/>
  <c r="B669" i="5"/>
  <c r="G602" i="3" s="1"/>
  <c r="C669" i="5"/>
  <c r="H602" i="3" s="1"/>
  <c r="AJ669" i="5"/>
  <c r="N753" i="1" s="1"/>
  <c r="B670" i="5"/>
  <c r="G603" i="3" s="1"/>
  <c r="J603" i="3" s="1"/>
  <c r="K603" i="3" s="1"/>
  <c r="L603" i="3" s="1"/>
  <c r="C670" i="5"/>
  <c r="H603" i="3" s="1"/>
  <c r="AJ670" i="5"/>
  <c r="N754" i="1"/>
  <c r="B671" i="5"/>
  <c r="C671" i="5"/>
  <c r="H604" i="3" s="1"/>
  <c r="AJ671" i="5"/>
  <c r="N755" i="1"/>
  <c r="B672" i="5"/>
  <c r="G605" i="3"/>
  <c r="J605" i="3" s="1"/>
  <c r="C672" i="5"/>
  <c r="H605" i="3" s="1"/>
  <c r="AJ672" i="5"/>
  <c r="N756" i="1" s="1"/>
  <c r="B673" i="5"/>
  <c r="G606" i="3" s="1"/>
  <c r="J606" i="3" s="1"/>
  <c r="K606" i="3" s="1"/>
  <c r="L606" i="3" s="1"/>
  <c r="C673" i="5"/>
  <c r="H606" i="3"/>
  <c r="AJ673" i="5"/>
  <c r="N757" i="1"/>
  <c r="B674" i="5"/>
  <c r="G607" i="3"/>
  <c r="J607" i="3" s="1"/>
  <c r="K607" i="3" s="1"/>
  <c r="L607" i="3" s="1"/>
  <c r="C674" i="5"/>
  <c r="H607" i="3"/>
  <c r="AJ674" i="5"/>
  <c r="N758" i="1"/>
  <c r="B675" i="5"/>
  <c r="G608" i="3" s="1"/>
  <c r="J608" i="3" s="1"/>
  <c r="K608" i="3" s="1"/>
  <c r="L608" i="3" s="1"/>
  <c r="C675" i="5"/>
  <c r="H608" i="3"/>
  <c r="AJ675" i="5"/>
  <c r="B676" i="5"/>
  <c r="G609" i="3" s="1"/>
  <c r="C676" i="5"/>
  <c r="H609" i="3" s="1"/>
  <c r="AJ676" i="5"/>
  <c r="N760" i="1"/>
  <c r="B677" i="5"/>
  <c r="G610" i="3" s="1"/>
  <c r="C677" i="5"/>
  <c r="H610" i="3" s="1"/>
  <c r="AJ677" i="5"/>
  <c r="N761" i="1"/>
  <c r="B678" i="5"/>
  <c r="C678" i="5"/>
  <c r="H611" i="3" s="1"/>
  <c r="AJ678" i="5"/>
  <c r="B679" i="5"/>
  <c r="G612" i="3"/>
  <c r="C679" i="5"/>
  <c r="H612" i="3" s="1"/>
  <c r="AJ679" i="5"/>
  <c r="N763" i="1"/>
  <c r="B680" i="5"/>
  <c r="G613" i="3" s="1"/>
  <c r="J613" i="3" s="1"/>
  <c r="K613" i="3" s="1"/>
  <c r="L613" i="3" s="1"/>
  <c r="C680" i="5"/>
  <c r="H613" i="3"/>
  <c r="AJ680" i="5"/>
  <c r="N764" i="1" s="1"/>
  <c r="B681" i="5"/>
  <c r="G614" i="3"/>
  <c r="C681" i="5"/>
  <c r="H614" i="3"/>
  <c r="J614" i="3" s="1"/>
  <c r="K614" i="3" s="1"/>
  <c r="L614" i="3" s="1"/>
  <c r="AJ681" i="5"/>
  <c r="N765" i="1" s="1"/>
  <c r="B682" i="5"/>
  <c r="G615" i="3"/>
  <c r="C682" i="5"/>
  <c r="H615" i="3" s="1"/>
  <c r="AJ682" i="5"/>
  <c r="N766" i="1"/>
  <c r="B683" i="5"/>
  <c r="G616" i="3" s="1"/>
  <c r="C683" i="5"/>
  <c r="AJ683" i="5"/>
  <c r="N767" i="1" s="1"/>
  <c r="C767" i="1" s="1"/>
  <c r="B684" i="5"/>
  <c r="G617" i="3"/>
  <c r="C684" i="5"/>
  <c r="H617" i="3" s="1"/>
  <c r="AJ684" i="5"/>
  <c r="B685" i="5"/>
  <c r="G618" i="3"/>
  <c r="C685" i="5"/>
  <c r="H618" i="3" s="1"/>
  <c r="AJ685" i="5"/>
  <c r="B686" i="5"/>
  <c r="G619" i="3"/>
  <c r="C686" i="5"/>
  <c r="H619" i="3" s="1"/>
  <c r="AJ686" i="5"/>
  <c r="N770" i="1"/>
  <c r="B687" i="5"/>
  <c r="G620" i="3" s="1"/>
  <c r="C687" i="5"/>
  <c r="H620" i="3"/>
  <c r="AJ687" i="5"/>
  <c r="N771" i="1" s="1"/>
  <c r="J692" i="5"/>
  <c r="J691" i="5"/>
  <c r="S692" i="5"/>
  <c r="S691" i="5" s="1"/>
  <c r="V692" i="5"/>
  <c r="V691" i="5"/>
  <c r="Y692" i="5"/>
  <c r="Y691" i="5" s="1"/>
  <c r="AB692" i="5"/>
  <c r="AB691" i="5"/>
  <c r="AE692" i="5"/>
  <c r="AE691" i="5" s="1"/>
  <c r="B710" i="5"/>
  <c r="G635" i="3"/>
  <c r="J635" i="3" s="1"/>
  <c r="C710" i="5"/>
  <c r="H635" i="3"/>
  <c r="AJ710" i="5"/>
  <c r="N800" i="1" s="1"/>
  <c r="B711" i="5"/>
  <c r="G636" i="3"/>
  <c r="C711" i="5"/>
  <c r="H636" i="3" s="1"/>
  <c r="AJ711" i="5"/>
  <c r="N801" i="1"/>
  <c r="B712" i="5"/>
  <c r="G637" i="3" s="1"/>
  <c r="J637" i="3" s="1"/>
  <c r="C712" i="5"/>
  <c r="H637" i="3"/>
  <c r="AJ712" i="5"/>
  <c r="N802" i="1"/>
  <c r="B713" i="5"/>
  <c r="G638" i="3"/>
  <c r="C713" i="5"/>
  <c r="H638" i="3"/>
  <c r="AJ713" i="5"/>
  <c r="N803" i="1"/>
  <c r="B714" i="5"/>
  <c r="G639" i="3" s="1"/>
  <c r="C714" i="5"/>
  <c r="H639" i="3" s="1"/>
  <c r="AJ714" i="5"/>
  <c r="N804" i="1"/>
  <c r="B715" i="5"/>
  <c r="G640" i="3" s="1"/>
  <c r="C715" i="5"/>
  <c r="H640" i="3"/>
  <c r="AJ715" i="5"/>
  <c r="N805" i="1" s="1"/>
  <c r="B716" i="5"/>
  <c r="G641" i="3"/>
  <c r="J641" i="3"/>
  <c r="C716" i="5"/>
  <c r="H641" i="3"/>
  <c r="AJ716" i="5"/>
  <c r="N806" i="1"/>
  <c r="B717" i="5"/>
  <c r="G642" i="3" s="1"/>
  <c r="C717" i="5"/>
  <c r="H642" i="3"/>
  <c r="AJ717" i="5"/>
  <c r="N807" i="1" s="1"/>
  <c r="B718" i="5"/>
  <c r="G643" i="3"/>
  <c r="J643" i="3" s="1"/>
  <c r="C718" i="5"/>
  <c r="H643" i="3"/>
  <c r="AJ718" i="5"/>
  <c r="N808" i="1" s="1"/>
  <c r="B719" i="5"/>
  <c r="G644" i="3"/>
  <c r="J644" i="3" s="1"/>
  <c r="K644" i="3" s="1"/>
  <c r="L644" i="3" s="1"/>
  <c r="C719" i="5"/>
  <c r="H644" i="3" s="1"/>
  <c r="AJ719" i="5"/>
  <c r="N809" i="1"/>
  <c r="B720" i="5"/>
  <c r="G645" i="3"/>
  <c r="J645" i="3" s="1"/>
  <c r="K645" i="3" s="1"/>
  <c r="L645" i="3" s="1"/>
  <c r="C720" i="5"/>
  <c r="H645" i="3" s="1"/>
  <c r="AJ720" i="5"/>
  <c r="N810" i="1"/>
  <c r="B721" i="5"/>
  <c r="G646" i="3" s="1"/>
  <c r="J646" i="3" s="1"/>
  <c r="K646" i="3" s="1"/>
  <c r="L646" i="3" s="1"/>
  <c r="C721" i="5"/>
  <c r="H646" i="3" s="1"/>
  <c r="AJ721" i="5"/>
  <c r="N811" i="1"/>
  <c r="B722" i="5"/>
  <c r="G647" i="3" s="1"/>
  <c r="J647" i="3" s="1"/>
  <c r="C722" i="5"/>
  <c r="H647" i="3" s="1"/>
  <c r="AJ722" i="5"/>
  <c r="N812" i="1"/>
  <c r="B723" i="5"/>
  <c r="G648" i="3" s="1"/>
  <c r="C723" i="5"/>
  <c r="AJ723" i="5"/>
  <c r="N813" i="1"/>
  <c r="B724" i="5"/>
  <c r="G649" i="3" s="1"/>
  <c r="J649" i="3" s="1"/>
  <c r="K649" i="3" s="1"/>
  <c r="L649" i="3" s="1"/>
  <c r="C724" i="5"/>
  <c r="H649" i="3"/>
  <c r="AJ724" i="5"/>
  <c r="N814" i="1" s="1"/>
  <c r="B725" i="5"/>
  <c r="G650" i="3"/>
  <c r="C725" i="5"/>
  <c r="H650" i="3" s="1"/>
  <c r="J650" i="3" s="1"/>
  <c r="AJ725" i="5"/>
  <c r="N815" i="1"/>
  <c r="B726" i="5"/>
  <c r="G651" i="3" s="1"/>
  <c r="C726" i="5"/>
  <c r="H651" i="3"/>
  <c r="AJ726" i="5"/>
  <c r="B727" i="5"/>
  <c r="G652" i="3"/>
  <c r="C727" i="5"/>
  <c r="H652" i="3" s="1"/>
  <c r="AJ727" i="5"/>
  <c r="N817" i="1"/>
  <c r="B728" i="5"/>
  <c r="G653" i="3" s="1"/>
  <c r="C728" i="5"/>
  <c r="H653" i="3"/>
  <c r="AJ728" i="5"/>
  <c r="N818" i="1" s="1"/>
  <c r="B729" i="5"/>
  <c r="G654" i="3"/>
  <c r="J654" i="3"/>
  <c r="C729" i="5"/>
  <c r="H654" i="3"/>
  <c r="AJ729" i="5"/>
  <c r="N819" i="1"/>
  <c r="B730" i="5"/>
  <c r="G655" i="3" s="1"/>
  <c r="C730" i="5"/>
  <c r="H655" i="3" s="1"/>
  <c r="AJ730" i="5"/>
  <c r="N820" i="1"/>
  <c r="B731" i="5"/>
  <c r="G656" i="3" s="1"/>
  <c r="C731" i="5"/>
  <c r="H656" i="3"/>
  <c r="AJ731" i="5"/>
  <c r="N821" i="1" s="1"/>
  <c r="B732" i="5"/>
  <c r="G657" i="3"/>
  <c r="C732" i="5"/>
  <c r="H657" i="3" s="1"/>
  <c r="AJ732" i="5"/>
  <c r="N822" i="1"/>
  <c r="B733" i="5"/>
  <c r="G658" i="3" s="1"/>
  <c r="J658" i="3" s="1"/>
  <c r="C733" i="5"/>
  <c r="H658" i="3"/>
  <c r="AJ733" i="5"/>
  <c r="N823" i="1"/>
  <c r="B734" i="5"/>
  <c r="G659" i="3"/>
  <c r="C734" i="5"/>
  <c r="H659" i="3"/>
  <c r="AJ734" i="5"/>
  <c r="N824" i="1"/>
  <c r="B735" i="5"/>
  <c r="G660" i="3" s="1"/>
  <c r="C735" i="5"/>
  <c r="H660" i="3"/>
  <c r="AJ735" i="5"/>
  <c r="N825" i="1" s="1"/>
  <c r="B736" i="5"/>
  <c r="G661" i="3"/>
  <c r="C736" i="5"/>
  <c r="H661" i="3" s="1"/>
  <c r="AJ736" i="5"/>
  <c r="N826" i="1"/>
  <c r="B737" i="5"/>
  <c r="G662" i="3" s="1"/>
  <c r="C737" i="5"/>
  <c r="H662" i="3" s="1"/>
  <c r="AJ737" i="5"/>
  <c r="N827" i="1"/>
  <c r="B738" i="5"/>
  <c r="G663" i="3" s="1"/>
  <c r="C738" i="5"/>
  <c r="H663" i="3" s="1"/>
  <c r="AJ738" i="5"/>
  <c r="N828" i="1"/>
  <c r="B739" i="5"/>
  <c r="G664" i="3" s="1"/>
  <c r="J664" i="3" s="1"/>
  <c r="K664" i="3" s="1"/>
  <c r="L664" i="3" s="1"/>
  <c r="C739" i="5"/>
  <c r="H664" i="3"/>
  <c r="AJ739" i="5"/>
  <c r="N829" i="1" s="1"/>
  <c r="B740" i="5"/>
  <c r="G665" i="3"/>
  <c r="C740" i="5"/>
  <c r="H665" i="3" s="1"/>
  <c r="AJ740" i="5"/>
  <c r="N830" i="1"/>
  <c r="B741" i="5"/>
  <c r="G666" i="3" s="1"/>
  <c r="J666" i="3" s="1"/>
  <c r="C741" i="5"/>
  <c r="H666" i="3"/>
  <c r="AJ741" i="5"/>
  <c r="N831" i="1" s="1"/>
  <c r="B742" i="5"/>
  <c r="G667" i="3"/>
  <c r="C742" i="5"/>
  <c r="H667" i="3" s="1"/>
  <c r="AJ742" i="5"/>
  <c r="B743" i="5"/>
  <c r="G668" i="3" s="1"/>
  <c r="J668" i="3" s="1"/>
  <c r="C743" i="5"/>
  <c r="H668" i="3"/>
  <c r="AJ743" i="5"/>
  <c r="N833" i="1" s="1"/>
  <c r="B744" i="5"/>
  <c r="G669" i="3"/>
  <c r="C744" i="5"/>
  <c r="H669" i="3" s="1"/>
  <c r="AJ744" i="5"/>
  <c r="N834" i="1"/>
  <c r="B745" i="5"/>
  <c r="G670" i="3" s="1"/>
  <c r="J670" i="3" s="1"/>
  <c r="C745" i="5"/>
  <c r="H670" i="3" s="1"/>
  <c r="AJ745" i="5"/>
  <c r="N835" i="1"/>
  <c r="B746" i="5"/>
  <c r="G671" i="3" s="1"/>
  <c r="C746" i="5"/>
  <c r="H671" i="3"/>
  <c r="AJ746" i="5"/>
  <c r="N836" i="1" s="1"/>
  <c r="B747" i="5"/>
  <c r="G672" i="3"/>
  <c r="C747" i="5"/>
  <c r="H672" i="3" s="1"/>
  <c r="J672" i="3" s="1"/>
  <c r="AJ747" i="5"/>
  <c r="N837" i="1"/>
  <c r="D34" i="4"/>
  <c r="D46" i="4" s="1"/>
  <c r="E34" i="4"/>
  <c r="E46" i="4"/>
  <c r="F34" i="4"/>
  <c r="F46" i="4" s="1"/>
  <c r="G34" i="4"/>
  <c r="G46" i="4"/>
  <c r="H34" i="4"/>
  <c r="H46" i="4" s="1"/>
  <c r="I34" i="4"/>
  <c r="I46" i="4"/>
  <c r="J34" i="4"/>
  <c r="J46" i="4" s="1"/>
  <c r="K34" i="4"/>
  <c r="K46" i="4"/>
  <c r="L34" i="4"/>
  <c r="L46" i="4" s="1"/>
  <c r="M34" i="4"/>
  <c r="M46" i="4"/>
  <c r="N34" i="4"/>
  <c r="N46" i="4" s="1"/>
  <c r="O34" i="4"/>
  <c r="O46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K73" i="3" s="1"/>
  <c r="L73" i="3" s="1"/>
  <c r="F74" i="3"/>
  <c r="H74" i="3"/>
  <c r="F75" i="3"/>
  <c r="F76" i="3"/>
  <c r="F77" i="3"/>
  <c r="F78" i="3"/>
  <c r="H78" i="3"/>
  <c r="F79" i="3"/>
  <c r="H79" i="3"/>
  <c r="F80" i="3"/>
  <c r="H80" i="3"/>
  <c r="F81" i="3"/>
  <c r="F82" i="3"/>
  <c r="H82" i="3"/>
  <c r="F83" i="3"/>
  <c r="F84" i="3"/>
  <c r="F85" i="3"/>
  <c r="F86" i="3"/>
  <c r="H86" i="3"/>
  <c r="F87" i="3"/>
  <c r="H87" i="3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 s="1"/>
  <c r="K112" i="3" s="1"/>
  <c r="L112" i="3" s="1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F125" i="3"/>
  <c r="F126" i="3"/>
  <c r="F127" i="3"/>
  <c r="F128" i="3"/>
  <c r="G128" i="3"/>
  <c r="H128" i="3"/>
  <c r="F129" i="3"/>
  <c r="F130" i="3"/>
  <c r="F131" i="3"/>
  <c r="G131" i="3"/>
  <c r="J131" i="3" s="1"/>
  <c r="F132" i="3"/>
  <c r="G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G142" i="3"/>
  <c r="F143" i="3"/>
  <c r="F144" i="3"/>
  <c r="G144" i="3"/>
  <c r="H144" i="3"/>
  <c r="F145" i="3"/>
  <c r="F146" i="3"/>
  <c r="F147" i="3"/>
  <c r="F148" i="3"/>
  <c r="H148" i="3"/>
  <c r="F149" i="3"/>
  <c r="G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H238" i="3"/>
  <c r="F239" i="3"/>
  <c r="H239" i="3"/>
  <c r="F240" i="3"/>
  <c r="F241" i="3"/>
  <c r="F242" i="3"/>
  <c r="G242" i="3"/>
  <c r="F243" i="3"/>
  <c r="F244" i="3"/>
  <c r="F245" i="3"/>
  <c r="F246" i="3"/>
  <c r="F247" i="3"/>
  <c r="F248" i="3"/>
  <c r="F249" i="3"/>
  <c r="H249" i="3"/>
  <c r="F250" i="3"/>
  <c r="F251" i="3"/>
  <c r="G251" i="3"/>
  <c r="F252" i="3"/>
  <c r="G252" i="3"/>
  <c r="F253" i="3"/>
  <c r="F267" i="3"/>
  <c r="F268" i="3"/>
  <c r="F269" i="3"/>
  <c r="G269" i="3"/>
  <c r="F270" i="3"/>
  <c r="H270" i="3"/>
  <c r="F271" i="3"/>
  <c r="F272" i="3"/>
  <c r="F273" i="3"/>
  <c r="F274" i="3"/>
  <c r="F275" i="3"/>
  <c r="F276" i="3"/>
  <c r="F277" i="3"/>
  <c r="F278" i="3"/>
  <c r="G278" i="3"/>
  <c r="F279" i="3"/>
  <c r="G279" i="3"/>
  <c r="F280" i="3"/>
  <c r="G280" i="3"/>
  <c r="F281" i="3"/>
  <c r="G281" i="3"/>
  <c r="F282" i="3"/>
  <c r="H282" i="3"/>
  <c r="F283" i="3"/>
  <c r="G283" i="3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J291" i="3" s="1"/>
  <c r="F292" i="3"/>
  <c r="F293" i="3"/>
  <c r="F294" i="3"/>
  <c r="F295" i="3"/>
  <c r="H295" i="3"/>
  <c r="F296" i="3"/>
  <c r="H296" i="3"/>
  <c r="F297" i="3"/>
  <c r="H297" i="3"/>
  <c r="J297" i="3"/>
  <c r="K297" i="3"/>
  <c r="F298" i="3"/>
  <c r="G298" i="3"/>
  <c r="J298" i="3"/>
  <c r="F299" i="3"/>
  <c r="H299" i="3"/>
  <c r="F300" i="3"/>
  <c r="F301" i="3"/>
  <c r="F302" i="3"/>
  <c r="F303" i="3"/>
  <c r="F304" i="3"/>
  <c r="G320" i="3"/>
  <c r="G332" i="3"/>
  <c r="J332" i="3" s="1"/>
  <c r="K332" i="3" s="1"/>
  <c r="L332" i="3" s="1"/>
  <c r="G342" i="3"/>
  <c r="G344" i="3"/>
  <c r="H345" i="3"/>
  <c r="G347" i="3"/>
  <c r="J347" i="3" s="1"/>
  <c r="K347" i="3" s="1"/>
  <c r="L347" i="3" s="1"/>
  <c r="H348" i="3"/>
  <c r="G349" i="3"/>
  <c r="H349" i="3"/>
  <c r="G350" i="3"/>
  <c r="H350" i="3"/>
  <c r="G353" i="3"/>
  <c r="J353" i="3" s="1"/>
  <c r="K353" i="3" s="1"/>
  <c r="L353" i="3" s="1"/>
  <c r="G354" i="3"/>
  <c r="G355" i="3"/>
  <c r="J355" i="3" s="1"/>
  <c r="K355" i="3" s="1"/>
  <c r="L355" i="3" s="1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J410" i="3" s="1"/>
  <c r="K410" i="3" s="1"/>
  <c r="L410" i="3" s="1"/>
  <c r="F426" i="3"/>
  <c r="F427" i="3"/>
  <c r="F428" i="3"/>
  <c r="H428" i="3"/>
  <c r="F429" i="3"/>
  <c r="F430" i="3"/>
  <c r="F431" i="3"/>
  <c r="H431" i="3"/>
  <c r="J431" i="3" s="1"/>
  <c r="F432" i="3"/>
  <c r="H432" i="3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F444" i="3"/>
  <c r="F445" i="3"/>
  <c r="F446" i="3"/>
  <c r="F447" i="3"/>
  <c r="H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H485" i="3"/>
  <c r="G486" i="3"/>
  <c r="H494" i="3"/>
  <c r="G506" i="3"/>
  <c r="G510" i="3"/>
  <c r="F531" i="3"/>
  <c r="F533" i="3"/>
  <c r="F534" i="3"/>
  <c r="F536" i="3"/>
  <c r="F535" i="3"/>
  <c r="F560" i="3"/>
  <c r="F540" i="3"/>
  <c r="F538" i="3"/>
  <c r="F541" i="3"/>
  <c r="F537" i="3"/>
  <c r="F556" i="3"/>
  <c r="F550" i="3"/>
  <c r="F562" i="3"/>
  <c r="F546" i="3"/>
  <c r="F549" i="3"/>
  <c r="F545" i="3"/>
  <c r="F539" i="3"/>
  <c r="F553" i="3"/>
  <c r="F551" i="3"/>
  <c r="F557" i="3"/>
  <c r="F544" i="3"/>
  <c r="F542" i="3"/>
  <c r="F563" i="3"/>
  <c r="F559" i="3"/>
  <c r="F564" i="3"/>
  <c r="F543" i="3"/>
  <c r="F532" i="3"/>
  <c r="F565" i="3"/>
  <c r="F558" i="3"/>
  <c r="F566" i="3"/>
  <c r="F547" i="3"/>
  <c r="F561" i="3"/>
  <c r="F555" i="3"/>
  <c r="F567" i="3"/>
  <c r="F568" i="3"/>
  <c r="F569" i="3"/>
  <c r="F552" i="3"/>
  <c r="F54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G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J604" i="3" s="1"/>
  <c r="K604" i="3" s="1"/>
  <c r="L604" i="3" s="1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96" i="2"/>
  <c r="B177" i="2"/>
  <c r="B372" i="2"/>
  <c r="B411" i="2"/>
  <c r="F402" i="2" s="1"/>
  <c r="B438" i="2"/>
  <c r="B448" i="2"/>
  <c r="B477" i="2"/>
  <c r="B487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C222" i="1" s="1"/>
  <c r="E222" i="1"/>
  <c r="F222" i="1"/>
  <c r="G222" i="1"/>
  <c r="H222" i="1"/>
  <c r="I222" i="1"/>
  <c r="J222" i="1"/>
  <c r="K222" i="1"/>
  <c r="L222" i="1"/>
  <c r="M222" i="1"/>
  <c r="E223" i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C611" i="1" s="1"/>
  <c r="I611" i="1"/>
  <c r="K611" i="1"/>
  <c r="F612" i="1"/>
  <c r="C612" i="1" s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C630" i="1" s="1"/>
  <c r="C660" i="4" s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C677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C738" i="1" s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C741" i="1" s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C744" i="1" s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C750" i="1" s="1"/>
  <c r="F750" i="1"/>
  <c r="J750" i="1"/>
  <c r="K750" i="1"/>
  <c r="L750" i="1"/>
  <c r="D751" i="1"/>
  <c r="G751" i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C760" i="1" s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K763" i="1"/>
  <c r="D764" i="1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C766" i="1" s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C813" i="1" s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M833" i="1"/>
  <c r="E834" i="1"/>
  <c r="F834" i="1"/>
  <c r="G834" i="1"/>
  <c r="I834" i="1"/>
  <c r="K834" i="1"/>
  <c r="M834" i="1"/>
  <c r="D835" i="1"/>
  <c r="E835" i="1"/>
  <c r="F835" i="1"/>
  <c r="G835" i="1"/>
  <c r="I835" i="1"/>
  <c r="C835" i="1" s="1"/>
  <c r="E836" i="1"/>
  <c r="K836" i="1"/>
  <c r="D837" i="1"/>
  <c r="H837" i="1"/>
  <c r="I837" i="1"/>
  <c r="J837" i="1"/>
  <c r="M837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N268" i="1"/>
  <c r="M399" i="1"/>
  <c r="K734" i="1"/>
  <c r="J533" i="1"/>
  <c r="I399" i="1"/>
  <c r="H800" i="1"/>
  <c r="H268" i="1"/>
  <c r="G600" i="1"/>
  <c r="G533" i="1"/>
  <c r="G333" i="1"/>
  <c r="E268" i="1"/>
  <c r="D600" i="1"/>
  <c r="G220" i="3"/>
  <c r="D284" i="5"/>
  <c r="P284" i="5"/>
  <c r="P283" i="5" s="1"/>
  <c r="S284" i="5"/>
  <c r="S283" i="5" s="1"/>
  <c r="AE284" i="5"/>
  <c r="Y284" i="5"/>
  <c r="Y283" i="5"/>
  <c r="J574" i="5"/>
  <c r="AB341" i="5"/>
  <c r="V341" i="5"/>
  <c r="V340" i="5"/>
  <c r="M426" i="1"/>
  <c r="AB460" i="5"/>
  <c r="AB459" i="5" s="1"/>
  <c r="I474" i="1"/>
  <c r="G482" i="1"/>
  <c r="E482" i="1"/>
  <c r="V460" i="5"/>
  <c r="V459" i="5"/>
  <c r="I466" i="1"/>
  <c r="F466" i="1"/>
  <c r="M574" i="5"/>
  <c r="M573" i="5"/>
  <c r="AE460" i="5"/>
  <c r="AE459" i="5"/>
  <c r="J534" i="1"/>
  <c r="P692" i="5"/>
  <c r="P691" i="5" s="1"/>
  <c r="AH692" i="5"/>
  <c r="AH691" i="5" s="1"/>
  <c r="D692" i="5"/>
  <c r="D573" i="5"/>
  <c r="P459" i="5"/>
  <c r="D460" i="5"/>
  <c r="D459" i="5" s="1"/>
  <c r="L33" i="5"/>
  <c r="V402" i="5"/>
  <c r="C18" i="5"/>
  <c r="H269" i="3"/>
  <c r="AG39" i="5"/>
  <c r="U37" i="5"/>
  <c r="X34" i="5"/>
  <c r="X18" i="5"/>
  <c r="AJ12" i="5"/>
  <c r="X39" i="5"/>
  <c r="U36" i="5"/>
  <c r="O34" i="5"/>
  <c r="R31" i="5"/>
  <c r="U26" i="5"/>
  <c r="X19" i="5"/>
  <c r="F17" i="5"/>
  <c r="AA14" i="5"/>
  <c r="AJ11" i="5"/>
  <c r="L11" i="5"/>
  <c r="AH284" i="5"/>
  <c r="AH283" i="5" s="1"/>
  <c r="J284" i="5"/>
  <c r="J283" i="5"/>
  <c r="U38" i="5"/>
  <c r="AJ35" i="5"/>
  <c r="AD29" i="5"/>
  <c r="AD21" i="5"/>
  <c r="O18" i="5"/>
  <c r="X17" i="5"/>
  <c r="U16" i="5"/>
  <c r="L15" i="5"/>
  <c r="U14" i="5"/>
  <c r="AJ13" i="5"/>
  <c r="R13" i="5"/>
  <c r="AG12" i="5"/>
  <c r="H166" i="3"/>
  <c r="I27" i="5"/>
  <c r="C36" i="5"/>
  <c r="C34" i="5"/>
  <c r="L22" i="5"/>
  <c r="X16" i="5"/>
  <c r="AA15" i="5"/>
  <c r="AD14" i="5"/>
  <c r="F14" i="5"/>
  <c r="O11" i="5"/>
  <c r="AD44" i="5"/>
  <c r="L41" i="5"/>
  <c r="F39" i="5"/>
  <c r="AA38" i="5"/>
  <c r="C37" i="5"/>
  <c r="X37" i="5"/>
  <c r="F22" i="5"/>
  <c r="AJ18" i="5"/>
  <c r="I17" i="5"/>
  <c r="L16" i="5"/>
  <c r="AG13" i="5"/>
  <c r="AJ42" i="5"/>
  <c r="AD38" i="5"/>
  <c r="S165" i="5"/>
  <c r="S164" i="5" s="1"/>
  <c r="J165" i="5"/>
  <c r="J164" i="5"/>
  <c r="AD46" i="5"/>
  <c r="AJ37" i="5"/>
  <c r="AJ36" i="5"/>
  <c r="AA44" i="5"/>
  <c r="AD42" i="5"/>
  <c r="AJ39" i="5"/>
  <c r="AJ38" i="5"/>
  <c r="C35" i="5"/>
  <c r="AG17" i="5"/>
  <c r="AJ14" i="5"/>
  <c r="AG11" i="5"/>
  <c r="C27" i="5"/>
  <c r="AA16" i="5"/>
  <c r="X13" i="5"/>
  <c r="C33" i="5"/>
  <c r="AH106" i="5"/>
  <c r="AB106" i="5"/>
  <c r="AB105" i="5" s="1"/>
  <c r="C32" i="5"/>
  <c r="C31" i="5"/>
  <c r="Y106" i="5"/>
  <c r="Y105" i="5" s="1"/>
  <c r="C46" i="5"/>
  <c r="C15" i="5"/>
  <c r="B11" i="5"/>
  <c r="S106" i="5"/>
  <c r="S105" i="5" s="1"/>
  <c r="C13" i="5"/>
  <c r="B42" i="5"/>
  <c r="M106" i="5"/>
  <c r="M105" i="5" s="1"/>
  <c r="C11" i="5"/>
  <c r="L14" i="5"/>
  <c r="C29" i="5"/>
  <c r="C38" i="5"/>
  <c r="C39" i="5"/>
  <c r="C44" i="5"/>
  <c r="L44" i="5"/>
  <c r="J106" i="5"/>
  <c r="B38" i="5"/>
  <c r="F74" i="1"/>
  <c r="C74" i="1" s="1"/>
  <c r="C79" i="4" s="1"/>
  <c r="I11" i="5"/>
  <c r="C23" i="5"/>
  <c r="I38" i="5"/>
  <c r="I10" i="5"/>
  <c r="G106" i="5"/>
  <c r="G105" i="5" s="1"/>
  <c r="D74" i="1"/>
  <c r="V106" i="5"/>
  <c r="V105" i="5"/>
  <c r="I71" i="1"/>
  <c r="H61" i="3"/>
  <c r="G61" i="3"/>
  <c r="J61" i="3" s="1"/>
  <c r="K61" i="3" s="1"/>
  <c r="AE106" i="5"/>
  <c r="AE105" i="5" s="1"/>
  <c r="P106" i="5"/>
  <c r="P105" i="5"/>
  <c r="D106" i="5"/>
  <c r="D105" i="5" s="1"/>
  <c r="C21" i="5"/>
  <c r="AH460" i="5"/>
  <c r="AH459" i="5" s="1"/>
  <c r="AG14" i="5"/>
  <c r="AH341" i="5"/>
  <c r="AH340" i="5"/>
  <c r="J341" i="5"/>
  <c r="J340" i="5" s="1"/>
  <c r="AE225" i="5"/>
  <c r="AE224" i="5"/>
  <c r="N210" i="1"/>
  <c r="C210" i="1" s="1"/>
  <c r="G171" i="3"/>
  <c r="S225" i="5"/>
  <c r="J573" i="5"/>
  <c r="H399" i="1"/>
  <c r="Y459" i="5"/>
  <c r="S460" i="5"/>
  <c r="S459" i="5"/>
  <c r="V225" i="5"/>
  <c r="V224" i="5" s="1"/>
  <c r="AH165" i="5"/>
  <c r="AH164" i="5"/>
  <c r="M165" i="5"/>
  <c r="F37" i="5"/>
  <c r="O28" i="5"/>
  <c r="H202" i="1"/>
  <c r="F333" i="1"/>
  <c r="AB165" i="5"/>
  <c r="AB164" i="5"/>
  <c r="R36" i="5"/>
  <c r="X31" i="5"/>
  <c r="D165" i="5"/>
  <c r="D164" i="5"/>
  <c r="G165" i="5"/>
  <c r="G164" i="5" s="1"/>
  <c r="AE165" i="5"/>
  <c r="AE164" i="5" s="1"/>
  <c r="Y165" i="5"/>
  <c r="Y164" i="5" s="1"/>
  <c r="P165" i="5"/>
  <c r="P164" i="5" s="1"/>
  <c r="AJ34" i="5"/>
  <c r="V165" i="5"/>
  <c r="M225" i="5"/>
  <c r="J225" i="5"/>
  <c r="C16" i="5"/>
  <c r="AA37" i="5"/>
  <c r="G225" i="5"/>
  <c r="G224" i="5"/>
  <c r="AD45" i="5"/>
  <c r="C12" i="5"/>
  <c r="V284" i="5"/>
  <c r="V283" i="5"/>
  <c r="AG37" i="5"/>
  <c r="B9" i="5"/>
  <c r="AB284" i="5"/>
  <c r="AB283" i="5"/>
  <c r="E304" i="1"/>
  <c r="AD103" i="5"/>
  <c r="H426" i="3"/>
  <c r="G380" i="3"/>
  <c r="G286" i="3"/>
  <c r="H216" i="3"/>
  <c r="N167" i="1"/>
  <c r="F36" i="5"/>
  <c r="F27" i="5"/>
  <c r="F25" i="5"/>
  <c r="C25" i="5"/>
  <c r="F20" i="5"/>
  <c r="C10" i="5"/>
  <c r="AA9" i="5"/>
  <c r="W48" i="5"/>
  <c r="X9" i="5"/>
  <c r="R9" i="5"/>
  <c r="C9" i="5"/>
  <c r="F9" i="5"/>
  <c r="AB340" i="5"/>
  <c r="F32" i="5"/>
  <c r="F46" i="5"/>
  <c r="C41" i="5"/>
  <c r="AG9" i="5"/>
  <c r="V574" i="5"/>
  <c r="V573" i="5" s="1"/>
  <c r="N71" i="1"/>
  <c r="N70" i="1"/>
  <c r="AJ103" i="5"/>
  <c r="M692" i="5"/>
  <c r="M691" i="5" s="1"/>
  <c r="G692" i="5"/>
  <c r="G691" i="5" s="1"/>
  <c r="D633" i="5"/>
  <c r="D632" i="5"/>
  <c r="AH225" i="5"/>
  <c r="AH224" i="5" s="1"/>
  <c r="C103" i="5"/>
  <c r="R40" i="5"/>
  <c r="Y633" i="5"/>
  <c r="Y632" i="5" s="1"/>
  <c r="AB574" i="5"/>
  <c r="AB573" i="5" s="1"/>
  <c r="S574" i="5"/>
  <c r="S573" i="5" s="1"/>
  <c r="G574" i="5"/>
  <c r="G573" i="5" s="1"/>
  <c r="J519" i="5"/>
  <c r="J518" i="5"/>
  <c r="M460" i="5"/>
  <c r="S341" i="5"/>
  <c r="S340" i="5"/>
  <c r="AB225" i="5"/>
  <c r="AB224" i="5" s="1"/>
  <c r="AA45" i="5"/>
  <c r="R41" i="5"/>
  <c r="L36" i="5"/>
  <c r="L32" i="5"/>
  <c r="O29" i="5"/>
  <c r="L28" i="5"/>
  <c r="O25" i="5"/>
  <c r="O21" i="5"/>
  <c r="U11" i="5"/>
  <c r="L103" i="5"/>
  <c r="AA281" i="5"/>
  <c r="AD281" i="5"/>
  <c r="U34" i="5"/>
  <c r="R32" i="5"/>
  <c r="AG29" i="5"/>
  <c r="AA27" i="5"/>
  <c r="L26" i="5"/>
  <c r="O14" i="5"/>
  <c r="AD10" i="5"/>
  <c r="C45" i="5"/>
  <c r="D518" i="5"/>
  <c r="AE402" i="5"/>
  <c r="AE401" i="5"/>
  <c r="P225" i="5"/>
  <c r="AG43" i="5"/>
  <c r="AA39" i="5"/>
  <c r="L34" i="5"/>
  <c r="F30" i="5"/>
  <c r="AD12" i="5"/>
  <c r="F674" i="3"/>
  <c r="M648" i="3"/>
  <c r="F465" i="3"/>
  <c r="M459" i="3" s="1"/>
  <c r="F151" i="3"/>
  <c r="F518" i="3"/>
  <c r="M509" i="3"/>
  <c r="F204" i="3"/>
  <c r="M639" i="3"/>
  <c r="M452" i="3"/>
  <c r="M464" i="3"/>
  <c r="M456" i="3"/>
  <c r="M119" i="3"/>
  <c r="M123" i="3"/>
  <c r="M116" i="3"/>
  <c r="M434" i="3"/>
  <c r="M453" i="3"/>
  <c r="M188" i="3"/>
  <c r="M199" i="3"/>
  <c r="M460" i="3"/>
  <c r="M136" i="3"/>
  <c r="M117" i="3"/>
  <c r="M461" i="3"/>
  <c r="M462" i="3"/>
  <c r="M431" i="3"/>
  <c r="M451" i="3"/>
  <c r="M500" i="3"/>
  <c r="M168" i="3"/>
  <c r="M445" i="3"/>
  <c r="M505" i="3"/>
  <c r="M202" i="3"/>
  <c r="M447" i="3"/>
  <c r="M439" i="3"/>
  <c r="M170" i="3"/>
  <c r="M140" i="3"/>
  <c r="M142" i="3"/>
  <c r="M444" i="3"/>
  <c r="M435" i="3"/>
  <c r="M436" i="3"/>
  <c r="M432" i="3"/>
  <c r="M178" i="3"/>
  <c r="M201" i="3"/>
  <c r="M146" i="3"/>
  <c r="M654" i="3"/>
  <c r="M657" i="3"/>
  <c r="M666" i="3"/>
  <c r="C457" i="5"/>
  <c r="AJ222" i="5"/>
  <c r="B162" i="5"/>
  <c r="G62" i="3"/>
  <c r="C571" i="5"/>
  <c r="B516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6" i="1"/>
  <c r="I457" i="5"/>
  <c r="O457" i="5"/>
  <c r="U457" i="5"/>
  <c r="K466" i="1"/>
  <c r="AD457" i="5"/>
  <c r="D533" i="1"/>
  <c r="O516" i="5"/>
  <c r="R516" i="5"/>
  <c r="X516" i="5"/>
  <c r="AA516" i="5"/>
  <c r="AG516" i="5"/>
  <c r="I571" i="5"/>
  <c r="O571" i="5"/>
  <c r="U571" i="5"/>
  <c r="X571" i="5"/>
  <c r="AD571" i="5"/>
  <c r="R630" i="5"/>
  <c r="I689" i="5"/>
  <c r="O689" i="5"/>
  <c r="X689" i="5"/>
  <c r="AD689" i="5"/>
  <c r="U749" i="5"/>
  <c r="F162" i="5"/>
  <c r="L162" i="5"/>
  <c r="R162" i="5"/>
  <c r="X162" i="5"/>
  <c r="AD162" i="5"/>
  <c r="M145" i="3"/>
  <c r="M138" i="3"/>
  <c r="M128" i="3"/>
  <c r="M115" i="3"/>
  <c r="M182" i="3"/>
  <c r="M165" i="3"/>
  <c r="M183" i="3"/>
  <c r="M193" i="3"/>
  <c r="M179" i="3"/>
  <c r="M187" i="3"/>
  <c r="M167" i="3"/>
  <c r="M181" i="3"/>
  <c r="M180" i="3"/>
  <c r="M203" i="3"/>
  <c r="M189" i="3"/>
  <c r="M194" i="3"/>
  <c r="M174" i="3"/>
  <c r="M196" i="3"/>
  <c r="M143" i="3"/>
  <c r="M129" i="3"/>
  <c r="M147" i="3"/>
  <c r="M130" i="3"/>
  <c r="M126" i="3"/>
  <c r="M139" i="3"/>
  <c r="M148" i="3"/>
  <c r="M113" i="3"/>
  <c r="M197" i="3"/>
  <c r="M172" i="3"/>
  <c r="M192" i="3"/>
  <c r="M171" i="3"/>
  <c r="M173" i="3"/>
  <c r="M135" i="3"/>
  <c r="M112" i="3"/>
  <c r="M132" i="3"/>
  <c r="M443" i="3"/>
  <c r="L46" i="5"/>
  <c r="O338" i="5"/>
  <c r="AD338" i="5"/>
  <c r="AA399" i="5"/>
  <c r="R457" i="5"/>
  <c r="X457" i="5"/>
  <c r="AA457" i="5"/>
  <c r="C685" i="1"/>
  <c r="B489" i="2"/>
  <c r="F481" i="2"/>
  <c r="B254" i="2"/>
  <c r="F241" i="2" s="1"/>
  <c r="B450" i="2"/>
  <c r="F436" i="2"/>
  <c r="B293" i="2"/>
  <c r="F285" i="2" s="1"/>
  <c r="F249" i="2"/>
  <c r="F246" i="2"/>
  <c r="F245" i="2"/>
  <c r="F251" i="2"/>
  <c r="F483" i="2"/>
  <c r="F475" i="2"/>
  <c r="F437" i="2"/>
  <c r="F444" i="2"/>
  <c r="F279" i="2"/>
  <c r="B47" i="5"/>
  <c r="I47" i="5"/>
  <c r="F286" i="2"/>
  <c r="F288" i="2"/>
  <c r="F287" i="2"/>
  <c r="F476" i="2"/>
  <c r="F477" i="2"/>
  <c r="F283" i="2"/>
  <c r="F482" i="2"/>
  <c r="F248" i="2"/>
  <c r="F247" i="2"/>
  <c r="B45" i="5"/>
  <c r="I338" i="5"/>
  <c r="X338" i="5"/>
  <c r="AA338" i="5"/>
  <c r="R338" i="5"/>
  <c r="AE341" i="5"/>
  <c r="AE340" i="5"/>
  <c r="I22" i="5"/>
  <c r="C338" i="5"/>
  <c r="C437" i="1"/>
  <c r="Y402" i="5"/>
  <c r="Y401" i="5" s="1"/>
  <c r="X25" i="5"/>
  <c r="P402" i="5"/>
  <c r="P401" i="5"/>
  <c r="O13" i="5"/>
  <c r="O399" i="5"/>
  <c r="I399" i="5"/>
  <c r="B30" i="5"/>
  <c r="C26" i="5"/>
  <c r="U23" i="5"/>
  <c r="G402" i="5"/>
  <c r="J562" i="3"/>
  <c r="K562" i="3" s="1"/>
  <c r="F399" i="5"/>
  <c r="C399" i="5"/>
  <c r="U399" i="5"/>
  <c r="J408" i="3"/>
  <c r="K408" i="3" s="1"/>
  <c r="L408" i="3" s="1"/>
  <c r="J407" i="3"/>
  <c r="K407" i="3"/>
  <c r="L407" i="3" s="1"/>
  <c r="U46" i="5"/>
  <c r="AD43" i="5"/>
  <c r="AA35" i="5"/>
  <c r="R30" i="5"/>
  <c r="L30" i="5"/>
  <c r="F28" i="5"/>
  <c r="U27" i="5"/>
  <c r="AD26" i="5"/>
  <c r="AJ20" i="5"/>
  <c r="AA47" i="5"/>
  <c r="U45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J402" i="3"/>
  <c r="J400" i="3"/>
  <c r="K400" i="3"/>
  <c r="L400" i="3"/>
  <c r="C475" i="1"/>
  <c r="C501" i="4" s="1"/>
  <c r="C559" i="1"/>
  <c r="C298" i="1"/>
  <c r="J465" i="1"/>
  <c r="I18" i="8"/>
  <c r="C496" i="1"/>
  <c r="C154" i="1"/>
  <c r="C164" i="4"/>
  <c r="M70" i="1"/>
  <c r="C55" i="2" s="1"/>
  <c r="D55" i="2" s="1"/>
  <c r="E55" i="2"/>
  <c r="C85" i="1"/>
  <c r="C434" i="1"/>
  <c r="J406" i="3"/>
  <c r="K406" i="3"/>
  <c r="L406" i="3" s="1"/>
  <c r="J245" i="3"/>
  <c r="K245" i="3" s="1"/>
  <c r="J239" i="3"/>
  <c r="K239" i="3"/>
  <c r="L239" i="3" s="1"/>
  <c r="K221" i="3"/>
  <c r="L221" i="3"/>
  <c r="C478" i="1"/>
  <c r="F442" i="2"/>
  <c r="F440" i="2"/>
  <c r="G63" i="3"/>
  <c r="J63" i="3" s="1"/>
  <c r="K63" i="3" s="1"/>
  <c r="L63" i="3"/>
  <c r="B304" i="5"/>
  <c r="G272" i="3" s="1"/>
  <c r="Y338" i="5"/>
  <c r="Y341" i="5"/>
  <c r="I630" i="5"/>
  <c r="X630" i="5"/>
  <c r="F689" i="5"/>
  <c r="U689" i="5"/>
  <c r="I162" i="5"/>
  <c r="AA162" i="5"/>
  <c r="AG162" i="5"/>
  <c r="C47" i="5"/>
  <c r="C504" i="4"/>
  <c r="AE633" i="5"/>
  <c r="AE632" i="5" s="1"/>
  <c r="C43" i="5"/>
  <c r="C42" i="5"/>
  <c r="C703" i="1"/>
  <c r="C40" i="5"/>
  <c r="U39" i="5"/>
  <c r="O39" i="5"/>
  <c r="C683" i="1"/>
  <c r="J547" i="3"/>
  <c r="L38" i="5"/>
  <c r="J633" i="5"/>
  <c r="J632" i="5" s="1"/>
  <c r="J566" i="3"/>
  <c r="AB633" i="5"/>
  <c r="AB632" i="5"/>
  <c r="L630" i="5"/>
  <c r="X35" i="5"/>
  <c r="M633" i="5"/>
  <c r="M632" i="5"/>
  <c r="AJ32" i="5"/>
  <c r="AC48" i="5"/>
  <c r="B32" i="5"/>
  <c r="AD30" i="5"/>
  <c r="AA30" i="5"/>
  <c r="C30" i="5"/>
  <c r="AH633" i="5"/>
  <c r="AH632" i="5"/>
  <c r="AJ29" i="5"/>
  <c r="B29" i="5"/>
  <c r="X29" i="5"/>
  <c r="L29" i="5"/>
  <c r="F29" i="5"/>
  <c r="B28" i="5"/>
  <c r="R28" i="5"/>
  <c r="C28" i="5"/>
  <c r="C630" i="5"/>
  <c r="AJ26" i="5"/>
  <c r="AA630" i="5"/>
  <c r="V633" i="5"/>
  <c r="V632" i="5" s="1"/>
  <c r="F630" i="5"/>
  <c r="C674" i="1"/>
  <c r="O15" i="5"/>
  <c r="C696" i="1"/>
  <c r="J560" i="3"/>
  <c r="U630" i="5"/>
  <c r="AG630" i="5"/>
  <c r="O630" i="5"/>
  <c r="O45" i="5"/>
  <c r="U47" i="5"/>
  <c r="I666" i="1"/>
  <c r="C403" i="2" s="1"/>
  <c r="O47" i="5"/>
  <c r="F47" i="5"/>
  <c r="AJ47" i="5"/>
  <c r="AD47" i="5"/>
  <c r="B689" i="5"/>
  <c r="R689" i="5"/>
  <c r="X43" i="5"/>
  <c r="C764" i="1"/>
  <c r="C799" i="4"/>
  <c r="B39" i="5"/>
  <c r="I37" i="5"/>
  <c r="J602" i="3"/>
  <c r="K602" i="3"/>
  <c r="L602" i="3"/>
  <c r="C752" i="1"/>
  <c r="C787" i="4" s="1"/>
  <c r="L601" i="3"/>
  <c r="J598" i="3"/>
  <c r="K598" i="3" s="1"/>
  <c r="L598" i="3" s="1"/>
  <c r="AG689" i="5"/>
  <c r="AA689" i="5"/>
  <c r="Q48" i="5"/>
  <c r="C17" i="5"/>
  <c r="C14" i="5"/>
  <c r="L689" i="5"/>
  <c r="C689" i="5"/>
  <c r="AJ689" i="5"/>
  <c r="L10" i="5"/>
  <c r="C734" i="1"/>
  <c r="C769" i="4" s="1"/>
  <c r="C802" i="4"/>
  <c r="F570" i="3"/>
  <c r="E48" i="5"/>
  <c r="AA749" i="5"/>
  <c r="Z48" i="5"/>
  <c r="C24" i="5"/>
  <c r="L749" i="5"/>
  <c r="O749" i="5"/>
  <c r="C22" i="5"/>
  <c r="J48" i="5"/>
  <c r="L20" i="5"/>
  <c r="B749" i="5"/>
  <c r="AI48" i="5"/>
  <c r="AF48" i="5"/>
  <c r="G811" i="1"/>
  <c r="Y752" i="5"/>
  <c r="D48" i="5"/>
  <c r="AJ19" i="5"/>
  <c r="AG749" i="5"/>
  <c r="C19" i="5"/>
  <c r="N48" i="5"/>
  <c r="K48" i="5"/>
  <c r="AB752" i="5"/>
  <c r="AB751" i="5" s="1"/>
  <c r="P752" i="5"/>
  <c r="P751" i="5" s="1"/>
  <c r="AA18" i="5"/>
  <c r="U18" i="5"/>
  <c r="D809" i="1"/>
  <c r="F749" i="5"/>
  <c r="H809" i="1"/>
  <c r="R749" i="5"/>
  <c r="J809" i="1"/>
  <c r="X749" i="5"/>
  <c r="AD749" i="5"/>
  <c r="L809" i="1"/>
  <c r="AH752" i="5"/>
  <c r="AH751" i="5"/>
  <c r="M479" i="3"/>
  <c r="M503" i="3"/>
  <c r="J128" i="3"/>
  <c r="K128" i="3"/>
  <c r="L128" i="3" s="1"/>
  <c r="M134" i="3"/>
  <c r="M114" i="3"/>
  <c r="M122" i="3"/>
  <c r="M125" i="3"/>
  <c r="M121" i="3"/>
  <c r="M150" i="3"/>
  <c r="M133" i="3"/>
  <c r="M124" i="3"/>
  <c r="M141" i="3"/>
  <c r="M137" i="3"/>
  <c r="M127" i="3"/>
  <c r="M644" i="3"/>
  <c r="M656" i="3"/>
  <c r="M664" i="3"/>
  <c r="M638" i="3"/>
  <c r="M669" i="3"/>
  <c r="M655" i="3"/>
  <c r="M191" i="3"/>
  <c r="F622" i="3"/>
  <c r="M514" i="3"/>
  <c r="M508" i="3"/>
  <c r="M497" i="3"/>
  <c r="M496" i="3"/>
  <c r="M480" i="3"/>
  <c r="M463" i="3"/>
  <c r="M458" i="3"/>
  <c r="M455" i="3"/>
  <c r="M454" i="3"/>
  <c r="M450" i="3"/>
  <c r="M446" i="3"/>
  <c r="M441" i="3"/>
  <c r="M438" i="3"/>
  <c r="M430" i="3"/>
  <c r="M429" i="3"/>
  <c r="M428" i="3"/>
  <c r="M426" i="3"/>
  <c r="M200" i="3"/>
  <c r="M190" i="3"/>
  <c r="M186" i="3"/>
  <c r="M184" i="3"/>
  <c r="M176" i="3"/>
  <c r="M149" i="3"/>
  <c r="M144" i="3"/>
  <c r="M131" i="3"/>
  <c r="M120" i="3"/>
  <c r="M118" i="3"/>
  <c r="F100" i="3"/>
  <c r="J133" i="3"/>
  <c r="K133" i="3"/>
  <c r="L133" i="3" s="1"/>
  <c r="J130" i="3"/>
  <c r="K130" i="3"/>
  <c r="L130" i="3"/>
  <c r="J129" i="3"/>
  <c r="K129" i="3"/>
  <c r="L129" i="3"/>
  <c r="J126" i="3"/>
  <c r="K126" i="3" s="1"/>
  <c r="L126" i="3" s="1"/>
  <c r="J123" i="3"/>
  <c r="K123" i="3"/>
  <c r="L123" i="3" s="1"/>
  <c r="J86" i="3"/>
  <c r="K86" i="3"/>
  <c r="L86" i="3"/>
  <c r="M198" i="3"/>
  <c r="M175" i="3"/>
  <c r="M185" i="3"/>
  <c r="M177" i="3"/>
  <c r="M204" i="3" s="1"/>
  <c r="M166" i="3"/>
  <c r="M195" i="3"/>
  <c r="M169" i="3"/>
  <c r="M495" i="3"/>
  <c r="M484" i="3"/>
  <c r="M506" i="3"/>
  <c r="M511" i="3"/>
  <c r="M492" i="3"/>
  <c r="M448" i="3"/>
  <c r="M457" i="3"/>
  <c r="M440" i="3"/>
  <c r="M427" i="3"/>
  <c r="M433" i="3"/>
  <c r="M449" i="3"/>
  <c r="M442" i="3"/>
  <c r="M437" i="3"/>
  <c r="M659" i="3"/>
  <c r="M651" i="3"/>
  <c r="M636" i="3"/>
  <c r="M635" i="3"/>
  <c r="M674" i="3" s="1"/>
  <c r="J70" i="3"/>
  <c r="K70" i="3"/>
  <c r="L70" i="3"/>
  <c r="J66" i="3"/>
  <c r="K66" i="3" s="1"/>
  <c r="L66" i="3"/>
  <c r="J438" i="3"/>
  <c r="K438" i="3" s="1"/>
  <c r="L438" i="3" s="1"/>
  <c r="J149" i="3"/>
  <c r="K149" i="3"/>
  <c r="L149" i="3" s="1"/>
  <c r="J139" i="3"/>
  <c r="K139" i="3"/>
  <c r="L139" i="3"/>
  <c r="J117" i="3"/>
  <c r="K117" i="3" s="1"/>
  <c r="L117" i="3"/>
  <c r="J140" i="3"/>
  <c r="K140" i="3" s="1"/>
  <c r="L140" i="3" s="1"/>
  <c r="J134" i="3"/>
  <c r="K134" i="3"/>
  <c r="L134" i="3" s="1"/>
  <c r="J278" i="3"/>
  <c r="K278" i="3" s="1"/>
  <c r="L278" i="3" s="1"/>
  <c r="J146" i="3"/>
  <c r="J82" i="3"/>
  <c r="K82" i="3"/>
  <c r="L82" i="3" s="1"/>
  <c r="F406" i="2"/>
  <c r="F405" i="2"/>
  <c r="F398" i="2"/>
  <c r="F369" i="2"/>
  <c r="F364" i="2"/>
  <c r="F363" i="2"/>
  <c r="F359" i="2"/>
  <c r="F368" i="2"/>
  <c r="F361" i="2"/>
  <c r="F365" i="2"/>
  <c r="F362" i="2"/>
  <c r="F366" i="2"/>
  <c r="F367" i="2"/>
  <c r="F358" i="2"/>
  <c r="F360" i="2"/>
  <c r="B332" i="2"/>
  <c r="F326" i="2"/>
  <c r="B215" i="2"/>
  <c r="B138" i="2"/>
  <c r="F125" i="2"/>
  <c r="B98" i="2"/>
  <c r="F88" i="2"/>
  <c r="F323" i="2"/>
  <c r="F318" i="2"/>
  <c r="F322" i="2"/>
  <c r="F90" i="2"/>
  <c r="F85" i="2"/>
  <c r="F89" i="2"/>
  <c r="B59" i="2"/>
  <c r="F135" i="2"/>
  <c r="F130" i="2"/>
  <c r="F131" i="2"/>
  <c r="F134" i="2"/>
  <c r="F127" i="2"/>
  <c r="F124" i="2"/>
  <c r="F133" i="2"/>
  <c r="F129" i="2"/>
  <c r="F132" i="2"/>
  <c r="F204" i="2"/>
  <c r="F209" i="2"/>
  <c r="F210" i="2"/>
  <c r="F202" i="2"/>
  <c r="F164" i="2"/>
  <c r="F169" i="2"/>
  <c r="F171" i="2"/>
  <c r="F170" i="2"/>
  <c r="F174" i="2"/>
  <c r="F167" i="2"/>
  <c r="F168" i="2"/>
  <c r="F172" i="2"/>
  <c r="F163" i="2"/>
  <c r="F165" i="2" s="1"/>
  <c r="F173" i="2"/>
  <c r="F166" i="2"/>
  <c r="F52" i="2"/>
  <c r="F51" i="2"/>
  <c r="F54" i="2"/>
  <c r="F53" i="2"/>
  <c r="F56" i="2"/>
  <c r="F48" i="2"/>
  <c r="H465" i="1"/>
  <c r="C284" i="2"/>
  <c r="D284" i="2" s="1"/>
  <c r="E284" i="2" s="1"/>
  <c r="C484" i="1"/>
  <c r="C510" i="4" s="1"/>
  <c r="C492" i="1"/>
  <c r="C753" i="1"/>
  <c r="C788" i="4"/>
  <c r="C749" i="1"/>
  <c r="C94" i="1"/>
  <c r="C90" i="1"/>
  <c r="C95" i="4"/>
  <c r="C88" i="1"/>
  <c r="C302" i="1"/>
  <c r="C668" i="1"/>
  <c r="C560" i="1"/>
  <c r="C588" i="4" s="1"/>
  <c r="C544" i="1"/>
  <c r="C409" i="1"/>
  <c r="C433" i="4" s="1"/>
  <c r="C408" i="1"/>
  <c r="C432" i="4" s="1"/>
  <c r="C363" i="1"/>
  <c r="C359" i="1"/>
  <c r="C379" i="4"/>
  <c r="C347" i="1"/>
  <c r="C294" i="1"/>
  <c r="I11" i="9"/>
  <c r="C150" i="1"/>
  <c r="C160" i="4" s="1"/>
  <c r="H135" i="1"/>
  <c r="G9" i="8"/>
  <c r="D135" i="1"/>
  <c r="C138" i="1"/>
  <c r="C148" i="4" s="1"/>
  <c r="J135" i="1"/>
  <c r="I9" i="8"/>
  <c r="C104" i="1"/>
  <c r="C103" i="1"/>
  <c r="C108" i="4" s="1"/>
  <c r="C99" i="1"/>
  <c r="C98" i="1"/>
  <c r="C95" i="1"/>
  <c r="C100" i="4"/>
  <c r="C82" i="1"/>
  <c r="C81" i="1"/>
  <c r="C92" i="1"/>
  <c r="C89" i="1"/>
  <c r="C94" i="4" s="1"/>
  <c r="C83" i="1"/>
  <c r="K70" i="1"/>
  <c r="J8" i="8"/>
  <c r="C71" i="1"/>
  <c r="C76" i="4" s="1"/>
  <c r="C495" i="1"/>
  <c r="C521" i="4" s="1"/>
  <c r="C501" i="1"/>
  <c r="C527" i="4"/>
  <c r="L465" i="1"/>
  <c r="C288" i="2" s="1"/>
  <c r="D288" i="2" s="1"/>
  <c r="E288" i="2" s="1"/>
  <c r="C72" i="1"/>
  <c r="C486" i="1"/>
  <c r="C488" i="1"/>
  <c r="C514" i="4"/>
  <c r="M398" i="1"/>
  <c r="C432" i="1"/>
  <c r="C428" i="1"/>
  <c r="C368" i="1"/>
  <c r="C367" i="1"/>
  <c r="C387" i="4" s="1"/>
  <c r="C356" i="1"/>
  <c r="C376" i="4"/>
  <c r="C355" i="1"/>
  <c r="C375" i="4" s="1"/>
  <c r="C295" i="1"/>
  <c r="C106" i="1"/>
  <c r="C111" i="4"/>
  <c r="C699" i="1"/>
  <c r="C427" i="1"/>
  <c r="C499" i="1"/>
  <c r="C500" i="1"/>
  <c r="C526" i="4" s="1"/>
  <c r="C700" i="1"/>
  <c r="C633" i="1"/>
  <c r="C663" i="4"/>
  <c r="C614" i="1"/>
  <c r="C644" i="4" s="1"/>
  <c r="C609" i="1"/>
  <c r="C639" i="4"/>
  <c r="L599" i="1"/>
  <c r="C562" i="1"/>
  <c r="C556" i="1"/>
  <c r="C547" i="1"/>
  <c r="C575" i="4" s="1"/>
  <c r="C497" i="1"/>
  <c r="C523" i="4"/>
  <c r="C426" i="1"/>
  <c r="C450" i="4" s="1"/>
  <c r="C422" i="1"/>
  <c r="C446" i="4"/>
  <c r="C418" i="1"/>
  <c r="C442" i="4" s="1"/>
  <c r="C412" i="1"/>
  <c r="C436" i="4"/>
  <c r="C348" i="1"/>
  <c r="C368" i="4" s="1"/>
  <c r="C303" i="1"/>
  <c r="C292" i="1"/>
  <c r="C308" i="4"/>
  <c r="C280" i="1"/>
  <c r="C296" i="4" s="1"/>
  <c r="C166" i="1"/>
  <c r="C273" i="1"/>
  <c r="C289" i="4"/>
  <c r="C366" i="1"/>
  <c r="C386" i="4" s="1"/>
  <c r="C490" i="1"/>
  <c r="C516" i="4"/>
  <c r="M76" i="3"/>
  <c r="M84" i="3"/>
  <c r="M92" i="3"/>
  <c r="M88" i="3"/>
  <c r="M73" i="3"/>
  <c r="M80" i="3"/>
  <c r="M64" i="3"/>
  <c r="M97" i="3"/>
  <c r="M95" i="3"/>
  <c r="M66" i="3"/>
  <c r="M61" i="3"/>
  <c r="M87" i="3"/>
  <c r="M91" i="3"/>
  <c r="M82" i="3"/>
  <c r="M72" i="3"/>
  <c r="M68" i="3"/>
  <c r="M81" i="3"/>
  <c r="M79" i="3"/>
  <c r="M85" i="3"/>
  <c r="M90" i="3"/>
  <c r="M78" i="3"/>
  <c r="M71" i="3"/>
  <c r="M96" i="3"/>
  <c r="M98" i="3"/>
  <c r="M94" i="3"/>
  <c r="M62" i="3"/>
  <c r="M100" i="3" s="1"/>
  <c r="M93" i="3"/>
  <c r="M89" i="3"/>
  <c r="M75" i="3"/>
  <c r="M70" i="3"/>
  <c r="M86" i="3"/>
  <c r="M69" i="3"/>
  <c r="M63" i="3"/>
  <c r="M74" i="3"/>
  <c r="M65" i="3"/>
  <c r="M99" i="3"/>
  <c r="M620" i="3"/>
  <c r="M609" i="3"/>
  <c r="M605" i="3"/>
  <c r="M616" i="3"/>
  <c r="M583" i="3"/>
  <c r="M584" i="3"/>
  <c r="M592" i="3"/>
  <c r="M600" i="3"/>
  <c r="M588" i="3"/>
  <c r="M612" i="3"/>
  <c r="M607" i="3"/>
  <c r="M586" i="3"/>
  <c r="M596" i="3"/>
  <c r="M610" i="3"/>
  <c r="M608" i="3"/>
  <c r="M617" i="3"/>
  <c r="M595" i="3"/>
  <c r="M602" i="3"/>
  <c r="M599" i="3"/>
  <c r="M591" i="3"/>
  <c r="M77" i="3"/>
  <c r="M151" i="3"/>
  <c r="M67" i="3"/>
  <c r="M83" i="3"/>
  <c r="M465" i="3"/>
  <c r="K146" i="3"/>
  <c r="L146" i="3" s="1"/>
  <c r="F328" i="2"/>
  <c r="F321" i="2"/>
  <c r="F329" i="2"/>
  <c r="F327" i="2"/>
  <c r="F128" i="2"/>
  <c r="F87" i="2"/>
  <c r="F95" i="2"/>
  <c r="F136" i="2"/>
  <c r="C518" i="4"/>
  <c r="C53" i="2"/>
  <c r="D53" i="2" s="1"/>
  <c r="E53" i="2" s="1"/>
  <c r="C86" i="4"/>
  <c r="C103" i="4"/>
  <c r="C383" i="4"/>
  <c r="C93" i="4"/>
  <c r="C99" i="4"/>
  <c r="C784" i="4"/>
  <c r="C388" i="4"/>
  <c r="C456" i="4"/>
  <c r="C525" i="4"/>
  <c r="M622" i="3"/>
  <c r="X26" i="5"/>
  <c r="AG23" i="5"/>
  <c r="AG19" i="5"/>
  <c r="AG18" i="5"/>
  <c r="AA17" i="5"/>
  <c r="AD15" i="5"/>
  <c r="U13" i="5"/>
  <c r="F13" i="5"/>
  <c r="X11" i="5"/>
  <c r="J127" i="3"/>
  <c r="K127" i="3"/>
  <c r="L127" i="3" s="1"/>
  <c r="J121" i="3"/>
  <c r="K121" i="3" s="1"/>
  <c r="L121" i="3"/>
  <c r="J115" i="3"/>
  <c r="K115" i="3" s="1"/>
  <c r="L115" i="3" s="1"/>
  <c r="C311" i="4"/>
  <c r="C319" i="4"/>
  <c r="U21" i="5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C452" i="4"/>
  <c r="C410" i="1"/>
  <c r="AG47" i="5"/>
  <c r="O22" i="5"/>
  <c r="L17" i="5"/>
  <c r="AG16" i="5"/>
  <c r="AJ17" i="5"/>
  <c r="AJ16" i="5"/>
  <c r="AJ15" i="5"/>
  <c r="AJ9" i="5"/>
  <c r="J503" i="3"/>
  <c r="K503" i="3" s="1"/>
  <c r="L503" i="3" s="1"/>
  <c r="J484" i="3"/>
  <c r="K484" i="3"/>
  <c r="L484" i="3"/>
  <c r="J510" i="3"/>
  <c r="K510" i="3"/>
  <c r="L510" i="3"/>
  <c r="B44" i="5"/>
  <c r="B43" i="5"/>
  <c r="B40" i="5"/>
  <c r="B36" i="5"/>
  <c r="B27" i="5"/>
  <c r="B24" i="5"/>
  <c r="I36" i="5"/>
  <c r="B21" i="5"/>
  <c r="B35" i="5"/>
  <c r="U17" i="5"/>
  <c r="U15" i="5"/>
  <c r="R23" i="5"/>
  <c r="R22" i="5"/>
  <c r="R21" i="5"/>
  <c r="R16" i="5"/>
  <c r="R15" i="5"/>
  <c r="R14" i="5"/>
  <c r="R11" i="5"/>
  <c r="F21" i="5"/>
  <c r="F16" i="5"/>
  <c r="F15" i="5"/>
  <c r="B692" i="5"/>
  <c r="Y693" i="5" s="1"/>
  <c r="Y48" i="5"/>
  <c r="Y51" i="5"/>
  <c r="X10" i="5"/>
  <c r="P48" i="5"/>
  <c r="P51" i="5"/>
  <c r="P50" i="5"/>
  <c r="B26" i="5"/>
  <c r="B23" i="5"/>
  <c r="B22" i="5"/>
  <c r="B18" i="5"/>
  <c r="B14" i="5"/>
  <c r="T48" i="5"/>
  <c r="I749" i="5"/>
  <c r="C749" i="5"/>
  <c r="AJ749" i="5"/>
  <c r="B13" i="5"/>
  <c r="F23" i="5"/>
  <c r="F10" i="5"/>
  <c r="B16" i="5"/>
  <c r="X21" i="5"/>
  <c r="AG15" i="5"/>
  <c r="U12" i="5"/>
  <c r="O9" i="5"/>
  <c r="M752" i="5"/>
  <c r="M751" i="5"/>
  <c r="V693" i="5"/>
  <c r="C623" i="1"/>
  <c r="C653" i="4"/>
  <c r="C567" i="1"/>
  <c r="C553" i="1"/>
  <c r="C581" i="4" s="1"/>
  <c r="C551" i="1"/>
  <c r="C370" i="1"/>
  <c r="C170" i="1"/>
  <c r="C180" i="4"/>
  <c r="C158" i="1"/>
  <c r="C318" i="4"/>
  <c r="C104" i="4"/>
  <c r="C87" i="4"/>
  <c r="B752" i="5"/>
  <c r="M753" i="5" s="1"/>
  <c r="L8" i="8"/>
  <c r="C146" i="1"/>
  <c r="C142" i="1"/>
  <c r="C86" i="1"/>
  <c r="C91" i="4" s="1"/>
  <c r="J70" i="1"/>
  <c r="I8" i="8" s="1"/>
  <c r="C73" i="1"/>
  <c r="C78" i="4" s="1"/>
  <c r="J120" i="3"/>
  <c r="K120" i="3" s="1"/>
  <c r="L120" i="3" s="1"/>
  <c r="J284" i="3"/>
  <c r="K284" i="3" s="1"/>
  <c r="L284" i="3" s="1"/>
  <c r="J124" i="3"/>
  <c r="K124" i="3"/>
  <c r="L124" i="3"/>
  <c r="J114" i="3"/>
  <c r="K114" i="3"/>
  <c r="L114" i="3"/>
  <c r="J567" i="3"/>
  <c r="J561" i="3"/>
  <c r="X41" i="5"/>
  <c r="F34" i="5"/>
  <c r="X30" i="5"/>
  <c r="AJ28" i="5"/>
  <c r="U28" i="5"/>
  <c r="X27" i="5"/>
  <c r="R27" i="5"/>
  <c r="F201" i="1"/>
  <c r="C127" i="2"/>
  <c r="K201" i="1"/>
  <c r="I201" i="1"/>
  <c r="C357" i="1"/>
  <c r="J753" i="5"/>
  <c r="G201" i="1"/>
  <c r="C128" i="2" s="1"/>
  <c r="F10" i="8"/>
  <c r="AB753" i="5"/>
  <c r="B691" i="5"/>
  <c r="C286" i="2"/>
  <c r="C754" i="1"/>
  <c r="J113" i="3"/>
  <c r="K113" i="3"/>
  <c r="L113" i="3"/>
  <c r="J85" i="3"/>
  <c r="K85" i="3"/>
  <c r="L85" i="3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AG399" i="5"/>
  <c r="R571" i="5"/>
  <c r="O162" i="5"/>
  <c r="U162" i="5"/>
  <c r="Y225" i="5"/>
  <c r="Y224" i="5"/>
  <c r="L47" i="5"/>
  <c r="R47" i="5"/>
  <c r="X47" i="5"/>
  <c r="J250" i="3"/>
  <c r="K250" i="3" s="1"/>
  <c r="C109" i="1"/>
  <c r="L70" i="1"/>
  <c r="C761" i="1"/>
  <c r="C796" i="4" s="1"/>
  <c r="J249" i="3"/>
  <c r="K249" i="3" s="1"/>
  <c r="D201" i="1"/>
  <c r="C10" i="8" s="1"/>
  <c r="C369" i="1"/>
  <c r="I398" i="1"/>
  <c r="H15" i="8"/>
  <c r="C624" i="1"/>
  <c r="C654" i="4" s="1"/>
  <c r="M693" i="5"/>
  <c r="AB693" i="5"/>
  <c r="J240" i="3"/>
  <c r="K240" i="3" s="1"/>
  <c r="L240" i="3" s="1"/>
  <c r="J141" i="3"/>
  <c r="K141" i="3"/>
  <c r="L141" i="3" s="1"/>
  <c r="AG46" i="5"/>
  <c r="AA40" i="5"/>
  <c r="AD35" i="5"/>
  <c r="AG34" i="5"/>
  <c r="I34" i="5"/>
  <c r="AG24" i="5"/>
  <c r="AA24" i="5"/>
  <c r="X24" i="5"/>
  <c r="O24" i="5"/>
  <c r="F24" i="5"/>
  <c r="F18" i="5"/>
  <c r="O17" i="5"/>
  <c r="AA12" i="5"/>
  <c r="X12" i="5"/>
  <c r="J648" i="3"/>
  <c r="K648" i="3" s="1"/>
  <c r="L648" i="3" s="1"/>
  <c r="C290" i="1"/>
  <c r="I40" i="9"/>
  <c r="G70" i="1"/>
  <c r="F8" i="8" s="1"/>
  <c r="C568" i="1"/>
  <c r="AE752" i="5"/>
  <c r="AE751" i="5" s="1"/>
  <c r="G465" i="1"/>
  <c r="F18" i="8" s="1"/>
  <c r="AH519" i="5"/>
  <c r="AH518" i="5" s="1"/>
  <c r="V519" i="5"/>
  <c r="V518" i="5" s="1"/>
  <c r="C306" i="4"/>
  <c r="C49" i="2"/>
  <c r="C80" i="1"/>
  <c r="C102" i="1"/>
  <c r="C299" i="1"/>
  <c r="C315" i="4" s="1"/>
  <c r="C205" i="1"/>
  <c r="M306" i="1"/>
  <c r="AG281" i="5"/>
  <c r="E465" i="1"/>
  <c r="C280" i="2"/>
  <c r="L61" i="3"/>
  <c r="J144" i="3"/>
  <c r="K144" i="3" s="1"/>
  <c r="L144" i="3" s="1"/>
  <c r="J132" i="3"/>
  <c r="K132" i="3"/>
  <c r="L132" i="3" s="1"/>
  <c r="J565" i="3"/>
  <c r="J455" i="3"/>
  <c r="K455" i="3" s="1"/>
  <c r="L455" i="3" s="1"/>
  <c r="J449" i="3"/>
  <c r="K449" i="3"/>
  <c r="L449" i="3"/>
  <c r="J88" i="3"/>
  <c r="K88" i="3" s="1"/>
  <c r="L88" i="3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/>
  <c r="L99" i="3" s="1"/>
  <c r="J506" i="3"/>
  <c r="K506" i="3"/>
  <c r="L506" i="3"/>
  <c r="AH693" i="5"/>
  <c r="AE693" i="5"/>
  <c r="G693" i="5"/>
  <c r="S693" i="5"/>
  <c r="J693" i="5"/>
  <c r="P693" i="5"/>
  <c r="B165" i="5"/>
  <c r="AH166" i="5"/>
  <c r="J286" i="3"/>
  <c r="K286" i="3" s="1"/>
  <c r="L286" i="3" s="1"/>
  <c r="J142" i="3"/>
  <c r="K142" i="3"/>
  <c r="L142" i="3"/>
  <c r="J564" i="3"/>
  <c r="J457" i="3"/>
  <c r="K457" i="3"/>
  <c r="L457" i="3"/>
  <c r="J453" i="3"/>
  <c r="K453" i="3" s="1"/>
  <c r="L453" i="3"/>
  <c r="J281" i="3"/>
  <c r="J243" i="3"/>
  <c r="K243" i="3" s="1"/>
  <c r="L243" i="3" s="1"/>
  <c r="J135" i="3"/>
  <c r="K135" i="3" s="1"/>
  <c r="L135" i="3" s="1"/>
  <c r="J125" i="3"/>
  <c r="K125" i="3"/>
  <c r="L125" i="3" s="1"/>
  <c r="J118" i="3"/>
  <c r="K118" i="3"/>
  <c r="L118" i="3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AJ23" i="5"/>
  <c r="AD23" i="5"/>
  <c r="AG22" i="5"/>
  <c r="AD22" i="5"/>
  <c r="AD20" i="5"/>
  <c r="X20" i="5"/>
  <c r="R19" i="5"/>
  <c r="F19" i="5"/>
  <c r="AD18" i="5"/>
  <c r="R17" i="5"/>
  <c r="L12" i="5"/>
  <c r="J150" i="3"/>
  <c r="K150" i="3"/>
  <c r="L150" i="3" s="1"/>
  <c r="C697" i="1"/>
  <c r="J652" i="3"/>
  <c r="K652" i="3"/>
  <c r="L652" i="3" s="1"/>
  <c r="AJ571" i="5"/>
  <c r="O103" i="5"/>
  <c r="J224" i="5"/>
  <c r="J136" i="3"/>
  <c r="K136" i="3" s="1"/>
  <c r="L136" i="3" s="1"/>
  <c r="C570" i="1"/>
  <c r="C598" i="4" s="1"/>
  <c r="C564" i="1"/>
  <c r="C557" i="1"/>
  <c r="C585" i="4"/>
  <c r="C555" i="1"/>
  <c r="C583" i="4" s="1"/>
  <c r="C542" i="1"/>
  <c r="C338" i="1"/>
  <c r="C301" i="1"/>
  <c r="C208" i="1"/>
  <c r="J659" i="3"/>
  <c r="K659" i="3" s="1"/>
  <c r="L659" i="3" s="1"/>
  <c r="C519" i="4"/>
  <c r="G401" i="5"/>
  <c r="J94" i="3"/>
  <c r="K94" i="3"/>
  <c r="L94" i="3"/>
  <c r="C704" i="1"/>
  <c r="C637" i="1"/>
  <c r="C108" i="1"/>
  <c r="C84" i="1"/>
  <c r="C89" i="4" s="1"/>
  <c r="C78" i="1"/>
  <c r="H70" i="1"/>
  <c r="G8" i="8" s="1"/>
  <c r="J450" i="3"/>
  <c r="K450" i="3"/>
  <c r="L450" i="3" s="1"/>
  <c r="C516" i="5"/>
  <c r="AJ630" i="5"/>
  <c r="B457" i="5"/>
  <c r="B460" i="5" s="1"/>
  <c r="F465" i="1"/>
  <c r="G599" i="1"/>
  <c r="C362" i="2" s="1"/>
  <c r="C545" i="1"/>
  <c r="C503" i="1"/>
  <c r="C345" i="1"/>
  <c r="C365" i="4" s="1"/>
  <c r="J514" i="3"/>
  <c r="K514" i="3" s="1"/>
  <c r="L514" i="3" s="1"/>
  <c r="J508" i="3"/>
  <c r="K508" i="3"/>
  <c r="L508" i="3" s="1"/>
  <c r="J350" i="3"/>
  <c r="K350" i="3"/>
  <c r="L350" i="3"/>
  <c r="J349" i="3"/>
  <c r="J251" i="3"/>
  <c r="J238" i="3"/>
  <c r="K238" i="3"/>
  <c r="J98" i="3"/>
  <c r="K98" i="3"/>
  <c r="L98" i="3"/>
  <c r="J116" i="3"/>
  <c r="K116" i="3" s="1"/>
  <c r="L116" i="3" s="1"/>
  <c r="J296" i="3"/>
  <c r="B103" i="5"/>
  <c r="B106" i="5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R12" i="5"/>
  <c r="C489" i="1"/>
  <c r="C515" i="4"/>
  <c r="F103" i="5"/>
  <c r="I103" i="5"/>
  <c r="L516" i="5"/>
  <c r="AD516" i="5"/>
  <c r="AD630" i="5"/>
  <c r="C174" i="1"/>
  <c r="D402" i="5"/>
  <c r="D401" i="5"/>
  <c r="J79" i="3"/>
  <c r="K79" i="3" s="1"/>
  <c r="L79" i="3"/>
  <c r="AG20" i="5"/>
  <c r="B20" i="5"/>
  <c r="C85" i="4"/>
  <c r="C90" i="4"/>
  <c r="C522" i="4"/>
  <c r="C377" i="4"/>
  <c r="C56" i="2"/>
  <c r="M8" i="8"/>
  <c r="C314" i="4"/>
  <c r="C587" i="4"/>
  <c r="C595" i="4"/>
  <c r="I70" i="1"/>
  <c r="C51" i="2" s="1"/>
  <c r="J105" i="5"/>
  <c r="D283" i="5"/>
  <c r="F532" i="1"/>
  <c r="C149" i="1"/>
  <c r="C159" i="4" s="1"/>
  <c r="C631" i="1"/>
  <c r="C661" i="4" s="1"/>
  <c r="C629" i="1"/>
  <c r="C622" i="1"/>
  <c r="C652" i="4" s="1"/>
  <c r="C613" i="1"/>
  <c r="C605" i="1"/>
  <c r="I599" i="1"/>
  <c r="C364" i="2"/>
  <c r="D364" i="2"/>
  <c r="E364" i="2" s="1"/>
  <c r="F599" i="1"/>
  <c r="C569" i="1"/>
  <c r="C597" i="4" s="1"/>
  <c r="C566" i="1"/>
  <c r="C563" i="1"/>
  <c r="C552" i="1"/>
  <c r="C543" i="1"/>
  <c r="C571" i="4" s="1"/>
  <c r="C539" i="1"/>
  <c r="C567" i="4" s="1"/>
  <c r="C538" i="1"/>
  <c r="L532" i="1"/>
  <c r="C436" i="1"/>
  <c r="C433" i="1"/>
  <c r="C425" i="1"/>
  <c r="C423" i="1"/>
  <c r="C421" i="1"/>
  <c r="C445" i="4" s="1"/>
  <c r="C417" i="1"/>
  <c r="C441" i="4" s="1"/>
  <c r="C362" i="1"/>
  <c r="C360" i="1"/>
  <c r="C354" i="1"/>
  <c r="C351" i="1"/>
  <c r="C371" i="4" s="1"/>
  <c r="L332" i="1"/>
  <c r="C297" i="1"/>
  <c r="C291" i="1"/>
  <c r="C307" i="4" s="1"/>
  <c r="C285" i="1"/>
  <c r="C301" i="4"/>
  <c r="C279" i="1"/>
  <c r="C218" i="1"/>
  <c r="C231" i="4" s="1"/>
  <c r="E201" i="1"/>
  <c r="J201" i="1"/>
  <c r="C131" i="2" s="1"/>
  <c r="D131" i="2" s="1"/>
  <c r="E131" i="2" s="1"/>
  <c r="C204" i="1"/>
  <c r="C162" i="1"/>
  <c r="L135" i="1"/>
  <c r="C93" i="2" s="1"/>
  <c r="D93" i="2" s="1"/>
  <c r="E93" i="2" s="1"/>
  <c r="C136" i="1"/>
  <c r="C146" i="4" s="1"/>
  <c r="C107" i="1"/>
  <c r="C105" i="1"/>
  <c r="C110" i="4" s="1"/>
  <c r="C101" i="1"/>
  <c r="C106" i="4" s="1"/>
  <c r="C100" i="1"/>
  <c r="C105" i="4"/>
  <c r="C97" i="1"/>
  <c r="C102" i="4" s="1"/>
  <c r="C96" i="1"/>
  <c r="C93" i="1"/>
  <c r="C91" i="1"/>
  <c r="C87" i="1"/>
  <c r="C92" i="4" s="1"/>
  <c r="C77" i="1"/>
  <c r="C75" i="1"/>
  <c r="F70" i="1"/>
  <c r="D70" i="1"/>
  <c r="J660" i="3"/>
  <c r="C152" i="4"/>
  <c r="M459" i="5"/>
  <c r="M224" i="5"/>
  <c r="S224" i="5"/>
  <c r="AH105" i="5"/>
  <c r="V401" i="5"/>
  <c r="AE283" i="5"/>
  <c r="P224" i="5"/>
  <c r="E70" i="1"/>
  <c r="J437" i="3"/>
  <c r="K437" i="3" s="1"/>
  <c r="L437" i="3" s="1"/>
  <c r="R20" i="5"/>
  <c r="G64" i="3"/>
  <c r="J203" i="3"/>
  <c r="E24" i="9"/>
  <c r="C789" i="4"/>
  <c r="C156" i="4"/>
  <c r="C168" i="4"/>
  <c r="C579" i="4"/>
  <c r="C390" i="4"/>
  <c r="G166" i="5"/>
  <c r="B164" i="5"/>
  <c r="D128" i="2"/>
  <c r="E128" i="2" s="1"/>
  <c r="C389" i="4"/>
  <c r="K8" i="8"/>
  <c r="C54" i="2"/>
  <c r="D54" i="2" s="1"/>
  <c r="E54" i="2" s="1"/>
  <c r="C218" i="4"/>
  <c r="C107" i="4"/>
  <c r="Y166" i="5"/>
  <c r="AE166" i="5"/>
  <c r="P166" i="5"/>
  <c r="C184" i="4"/>
  <c r="C529" i="4"/>
  <c r="M26" i="9"/>
  <c r="C573" i="4"/>
  <c r="E18" i="8"/>
  <c r="C282" i="2"/>
  <c r="D282" i="2"/>
  <c r="E282" i="2" s="1"/>
  <c r="K296" i="3"/>
  <c r="K349" i="3"/>
  <c r="L349" i="3"/>
  <c r="C83" i="4"/>
  <c r="C667" i="4"/>
  <c r="C358" i="4"/>
  <c r="K513" i="3"/>
  <c r="L513" i="3" s="1"/>
  <c r="C46" i="2"/>
  <c r="D8" i="8"/>
  <c r="K660" i="3"/>
  <c r="L660" i="3" s="1"/>
  <c r="C80" i="4"/>
  <c r="C82" i="4"/>
  <c r="C101" i="4"/>
  <c r="C112" i="4"/>
  <c r="C380" i="4"/>
  <c r="C449" i="4"/>
  <c r="C460" i="4"/>
  <c r="K19" i="8"/>
  <c r="C327" i="2"/>
  <c r="K203" i="3"/>
  <c r="L203" i="3"/>
  <c r="J64" i="3"/>
  <c r="K64" i="3" s="1"/>
  <c r="L64" i="3"/>
  <c r="C96" i="4"/>
  <c r="C98" i="4"/>
  <c r="K9" i="8"/>
  <c r="C172" i="4"/>
  <c r="K14" i="8"/>
  <c r="C210" i="2"/>
  <c r="D210" i="2" s="1"/>
  <c r="C382" i="4"/>
  <c r="C580" i="4"/>
  <c r="C594" i="4"/>
  <c r="M44" i="9"/>
  <c r="C361" i="2"/>
  <c r="D361" i="2" s="1"/>
  <c r="E361" i="2"/>
  <c r="E20" i="8"/>
  <c r="E21" i="8" s="1"/>
  <c r="H20" i="8"/>
  <c r="C659" i="4"/>
  <c r="E19" i="8"/>
  <c r="C321" i="2"/>
  <c r="D321" i="2"/>
  <c r="E321" i="2" s="1"/>
  <c r="E210" i="2"/>
  <c r="D327" i="2"/>
  <c r="E327" i="2" s="1"/>
  <c r="F370" i="2"/>
  <c r="F135" i="1"/>
  <c r="C87" i="2" s="1"/>
  <c r="L45" i="5"/>
  <c r="F45" i="5"/>
  <c r="R42" i="5"/>
  <c r="C223" i="4"/>
  <c r="L201" i="1"/>
  <c r="K10" i="8" s="1"/>
  <c r="J168" i="3"/>
  <c r="K168" i="3" s="1"/>
  <c r="L168" i="3" s="1"/>
  <c r="C222" i="5"/>
  <c r="B225" i="5" s="1"/>
  <c r="B46" i="5"/>
  <c r="AB48" i="5"/>
  <c r="AB51" i="5" s="1"/>
  <c r="AB50" i="5" s="1"/>
  <c r="B41" i="5"/>
  <c r="B33" i="5"/>
  <c r="B31" i="5"/>
  <c r="C236" i="1"/>
  <c r="C226" i="1"/>
  <c r="C239" i="4" s="1"/>
  <c r="C133" i="2"/>
  <c r="D133" i="2"/>
  <c r="E133" i="2" s="1"/>
  <c r="J189" i="3"/>
  <c r="K189" i="3"/>
  <c r="L189" i="3"/>
  <c r="C211" i="1"/>
  <c r="J174" i="3"/>
  <c r="C203" i="1"/>
  <c r="E10" i="8"/>
  <c r="F33" i="5"/>
  <c r="AG26" i="5"/>
  <c r="U19" i="5"/>
  <c r="AD16" i="5"/>
  <c r="O16" i="5"/>
  <c r="X14" i="5"/>
  <c r="AA11" i="5"/>
  <c r="AA10" i="5"/>
  <c r="AD9" i="5"/>
  <c r="C238" i="1"/>
  <c r="J201" i="3"/>
  <c r="K201" i="3"/>
  <c r="L201" i="3" s="1"/>
  <c r="C217" i="1"/>
  <c r="J180" i="3"/>
  <c r="K180" i="3"/>
  <c r="L180" i="3" s="1"/>
  <c r="J176" i="3"/>
  <c r="J175" i="3"/>
  <c r="K175" i="3" s="1"/>
  <c r="L175" i="3" s="1"/>
  <c r="J171" i="3"/>
  <c r="J167" i="3"/>
  <c r="K167" i="3"/>
  <c r="L167" i="3" s="1"/>
  <c r="C239" i="1"/>
  <c r="J202" i="3"/>
  <c r="K202" i="3"/>
  <c r="L202" i="3" s="1"/>
  <c r="C237" i="1"/>
  <c r="J200" i="3"/>
  <c r="K200" i="3"/>
  <c r="L200" i="3" s="1"/>
  <c r="J181" i="3"/>
  <c r="K181" i="3"/>
  <c r="L181" i="3" s="1"/>
  <c r="C216" i="1"/>
  <c r="C212" i="1"/>
  <c r="M201" i="1"/>
  <c r="C134" i="2" s="1"/>
  <c r="D134" i="2" s="1"/>
  <c r="E134" i="2" s="1"/>
  <c r="C240" i="1"/>
  <c r="C253" i="4"/>
  <c r="C235" i="1"/>
  <c r="C233" i="1"/>
  <c r="J196" i="3"/>
  <c r="C231" i="1"/>
  <c r="C244" i="4" s="1"/>
  <c r="J194" i="3"/>
  <c r="J192" i="3"/>
  <c r="C227" i="1"/>
  <c r="J190" i="3"/>
  <c r="C224" i="1"/>
  <c r="J185" i="3"/>
  <c r="K185" i="3"/>
  <c r="L185" i="3"/>
  <c r="C220" i="1"/>
  <c r="E29" i="9"/>
  <c r="J183" i="3"/>
  <c r="K183" i="3" s="1"/>
  <c r="L183" i="3" s="1"/>
  <c r="J179" i="3"/>
  <c r="K179" i="3" s="1"/>
  <c r="L179" i="3" s="1"/>
  <c r="C214" i="1"/>
  <c r="C209" i="1"/>
  <c r="E15" i="9"/>
  <c r="J172" i="3"/>
  <c r="C206" i="1"/>
  <c r="C219" i="4"/>
  <c r="J169" i="3"/>
  <c r="K169" i="3" s="1"/>
  <c r="J166" i="3"/>
  <c r="K166" i="3" s="1"/>
  <c r="L166" i="3" s="1"/>
  <c r="J199" i="3"/>
  <c r="K199" i="3" s="1"/>
  <c r="L199" i="3" s="1"/>
  <c r="J197" i="3"/>
  <c r="K197" i="3" s="1"/>
  <c r="L197" i="3" s="1"/>
  <c r="C232" i="1"/>
  <c r="J195" i="3"/>
  <c r="K195" i="3" s="1"/>
  <c r="L195" i="3" s="1"/>
  <c r="C230" i="1"/>
  <c r="C228" i="1"/>
  <c r="J191" i="3"/>
  <c r="K191" i="3"/>
  <c r="L191" i="3" s="1"/>
  <c r="C225" i="1"/>
  <c r="C238" i="4"/>
  <c r="J188" i="3"/>
  <c r="K188" i="3" s="1"/>
  <c r="L188" i="3" s="1"/>
  <c r="C221" i="1"/>
  <c r="J184" i="3"/>
  <c r="K184" i="3"/>
  <c r="L184" i="3"/>
  <c r="C219" i="1"/>
  <c r="J182" i="3"/>
  <c r="C215" i="1"/>
  <c r="J178" i="3"/>
  <c r="J177" i="3"/>
  <c r="J173" i="3"/>
  <c r="K173" i="3"/>
  <c r="L173" i="3"/>
  <c r="J170" i="3"/>
  <c r="J165" i="3"/>
  <c r="C224" i="4"/>
  <c r="C249" i="4"/>
  <c r="C225" i="4"/>
  <c r="E31" i="9"/>
  <c r="C250" i="4"/>
  <c r="C251" i="4"/>
  <c r="K177" i="3"/>
  <c r="L177" i="3" s="1"/>
  <c r="C232" i="4"/>
  <c r="C241" i="4"/>
  <c r="C245" i="4"/>
  <c r="L169" i="3"/>
  <c r="C227" i="4"/>
  <c r="C240" i="4"/>
  <c r="K192" i="3"/>
  <c r="L192" i="3" s="1"/>
  <c r="C246" i="4"/>
  <c r="K170" i="3"/>
  <c r="L170" i="3"/>
  <c r="C243" i="4"/>
  <c r="K172" i="3"/>
  <c r="L172" i="3" s="1"/>
  <c r="C233" i="4"/>
  <c r="C237" i="4"/>
  <c r="K196" i="3"/>
  <c r="L196" i="3" s="1"/>
  <c r="C248" i="4"/>
  <c r="C305" i="1"/>
  <c r="J253" i="3"/>
  <c r="K253" i="3" s="1"/>
  <c r="L253" i="3" s="1"/>
  <c r="C321" i="4"/>
  <c r="C296" i="1"/>
  <c r="J244" i="3"/>
  <c r="C289" i="1"/>
  <c r="J246" i="3"/>
  <c r="K246" i="3"/>
  <c r="C310" i="4"/>
  <c r="J242" i="3"/>
  <c r="K242" i="3"/>
  <c r="L242" i="3"/>
  <c r="G48" i="5"/>
  <c r="U281" i="5"/>
  <c r="C293" i="1"/>
  <c r="J241" i="3"/>
  <c r="K241" i="3" s="1"/>
  <c r="L241" i="3" s="1"/>
  <c r="B34" i="5"/>
  <c r="J236" i="3"/>
  <c r="K236" i="3" s="1"/>
  <c r="L236" i="3" s="1"/>
  <c r="C288" i="1"/>
  <c r="C287" i="1"/>
  <c r="J235" i="3"/>
  <c r="K235" i="3" s="1"/>
  <c r="L235" i="3" s="1"/>
  <c r="J233" i="3"/>
  <c r="C281" i="5"/>
  <c r="I25" i="5"/>
  <c r="G284" i="5"/>
  <c r="G283" i="5"/>
  <c r="J232" i="3"/>
  <c r="K232" i="3" s="1"/>
  <c r="L232" i="3"/>
  <c r="C284" i="1"/>
  <c r="C283" i="1"/>
  <c r="C299" i="4" s="1"/>
  <c r="J231" i="3"/>
  <c r="K231" i="3"/>
  <c r="L231" i="3" s="1"/>
  <c r="I281" i="5"/>
  <c r="J230" i="3"/>
  <c r="C282" i="1"/>
  <c r="C298" i="4" s="1"/>
  <c r="C281" i="1"/>
  <c r="J229" i="3"/>
  <c r="K229" i="3"/>
  <c r="L229" i="3" s="1"/>
  <c r="J227" i="3"/>
  <c r="K227" i="3"/>
  <c r="L227" i="3" s="1"/>
  <c r="J226" i="3"/>
  <c r="C278" i="1"/>
  <c r="J225" i="3"/>
  <c r="K225" i="3" s="1"/>
  <c r="L225" i="3" s="1"/>
  <c r="C277" i="1"/>
  <c r="J224" i="3"/>
  <c r="K224" i="3"/>
  <c r="L224" i="3" s="1"/>
  <c r="C276" i="1"/>
  <c r="C275" i="1"/>
  <c r="J223" i="3"/>
  <c r="K223" i="3" s="1"/>
  <c r="L223" i="3" s="1"/>
  <c r="B281" i="5"/>
  <c r="B284" i="5" s="1"/>
  <c r="J222" i="3"/>
  <c r="K222" i="3"/>
  <c r="L222" i="3"/>
  <c r="B15" i="5"/>
  <c r="X15" i="5"/>
  <c r="C274" i="1"/>
  <c r="M267" i="1"/>
  <c r="C173" i="2" s="1"/>
  <c r="D173" i="2" s="1"/>
  <c r="E173" i="2" s="1"/>
  <c r="I267" i="1"/>
  <c r="H13" i="8"/>
  <c r="C272" i="1"/>
  <c r="C288" i="4" s="1"/>
  <c r="J220" i="3"/>
  <c r="K220" i="3"/>
  <c r="L220" i="3" s="1"/>
  <c r="C271" i="1"/>
  <c r="C287" i="4"/>
  <c r="J219" i="3"/>
  <c r="K219" i="3" s="1"/>
  <c r="L219" i="3" s="1"/>
  <c r="F267" i="1"/>
  <c r="C166" i="2"/>
  <c r="D166" i="2" s="1"/>
  <c r="E166" i="2"/>
  <c r="J218" i="3"/>
  <c r="K218" i="3"/>
  <c r="L218" i="3"/>
  <c r="C270" i="1"/>
  <c r="C286" i="4" s="1"/>
  <c r="C269" i="1"/>
  <c r="C285" i="4"/>
  <c r="D267" i="1"/>
  <c r="J217" i="3"/>
  <c r="K217" i="3" s="1"/>
  <c r="L217" i="3" s="1"/>
  <c r="J216" i="3"/>
  <c r="K216" i="3" s="1"/>
  <c r="L216" i="3" s="1"/>
  <c r="C304" i="4"/>
  <c r="C303" i="4"/>
  <c r="C300" i="4"/>
  <c r="C297" i="4"/>
  <c r="C294" i="4"/>
  <c r="C291" i="4"/>
  <c r="C290" i="4"/>
  <c r="C169" i="2"/>
  <c r="D169" i="2"/>
  <c r="E169" i="2" s="1"/>
  <c r="C13" i="8"/>
  <c r="C163" i="2"/>
  <c r="D163" i="2" s="1"/>
  <c r="E163" i="2" s="1"/>
  <c r="J234" i="3"/>
  <c r="K234" i="3" s="1"/>
  <c r="L234" i="3" s="1"/>
  <c r="E267" i="1"/>
  <c r="C164" i="2" s="1"/>
  <c r="D13" i="8"/>
  <c r="C286" i="1"/>
  <c r="C302" i="4"/>
  <c r="C300" i="1"/>
  <c r="C316" i="4" s="1"/>
  <c r="J248" i="3"/>
  <c r="H267" i="1"/>
  <c r="N267" i="1"/>
  <c r="M13" i="8"/>
  <c r="AJ281" i="5"/>
  <c r="K267" i="1"/>
  <c r="C171" i="2"/>
  <c r="D171" i="2"/>
  <c r="E171" i="2"/>
  <c r="M284" i="5"/>
  <c r="M283" i="5"/>
  <c r="C306" i="1"/>
  <c r="G267" i="1"/>
  <c r="J254" i="3"/>
  <c r="K254" i="3"/>
  <c r="L254" i="3"/>
  <c r="I29" i="9"/>
  <c r="G13" i="8"/>
  <c r="C168" i="2"/>
  <c r="J13" i="8"/>
  <c r="F13" i="8"/>
  <c r="C167" i="2"/>
  <c r="D167" i="2"/>
  <c r="E167" i="2"/>
  <c r="D168" i="2"/>
  <c r="E168" i="2" s="1"/>
  <c r="J252" i="3"/>
  <c r="K252" i="3"/>
  <c r="L252" i="3"/>
  <c r="H255" i="3"/>
  <c r="C304" i="1"/>
  <c r="C320" i="4"/>
  <c r="L267" i="1"/>
  <c r="C172" i="2" s="1"/>
  <c r="J186" i="3"/>
  <c r="G204" i="3"/>
  <c r="C213" i="1"/>
  <c r="C226" i="4" s="1"/>
  <c r="J65" i="3"/>
  <c r="K65" i="3"/>
  <c r="L65" i="3"/>
  <c r="G100" i="3"/>
  <c r="C137" i="1"/>
  <c r="I135" i="1"/>
  <c r="E135" i="1"/>
  <c r="C85" i="2" s="1"/>
  <c r="D85" i="2" s="1"/>
  <c r="E85" i="2" s="1"/>
  <c r="C140" i="1"/>
  <c r="C143" i="1"/>
  <c r="C144" i="1"/>
  <c r="K135" i="1"/>
  <c r="C147" i="1"/>
  <c r="C157" i="4" s="1"/>
  <c r="C155" i="1"/>
  <c r="C164" i="1"/>
  <c r="C167" i="1"/>
  <c r="C171" i="1"/>
  <c r="J193" i="3"/>
  <c r="J122" i="3"/>
  <c r="K122" i="3"/>
  <c r="L122" i="3"/>
  <c r="H151" i="3"/>
  <c r="J97" i="3"/>
  <c r="K97" i="3"/>
  <c r="L97" i="3"/>
  <c r="J198" i="3"/>
  <c r="C229" i="1"/>
  <c r="J187" i="3"/>
  <c r="C235" i="4"/>
  <c r="N201" i="1"/>
  <c r="C135" i="2"/>
  <c r="C207" i="1"/>
  <c r="C220" i="4" s="1"/>
  <c r="J119" i="3"/>
  <c r="G151" i="3"/>
  <c r="J95" i="3"/>
  <c r="K95" i="3"/>
  <c r="L95" i="3"/>
  <c r="J91" i="3"/>
  <c r="K91" i="3" s="1"/>
  <c r="L91" i="3" s="1"/>
  <c r="J90" i="3"/>
  <c r="K90" i="3"/>
  <c r="L90" i="3" s="1"/>
  <c r="J62" i="3"/>
  <c r="K62" i="3"/>
  <c r="L62" i="3"/>
  <c r="H100" i="3"/>
  <c r="C139" i="1"/>
  <c r="C149" i="4"/>
  <c r="G135" i="1"/>
  <c r="C141" i="1"/>
  <c r="C153" i="1"/>
  <c r="C157" i="1"/>
  <c r="C167" i="4" s="1"/>
  <c r="C163" i="1"/>
  <c r="C165" i="1"/>
  <c r="C168" i="1"/>
  <c r="C173" i="1"/>
  <c r="H204" i="3"/>
  <c r="C160" i="1"/>
  <c r="C170" i="4"/>
  <c r="E9" i="8"/>
  <c r="J148" i="3"/>
  <c r="K148" i="3" s="1"/>
  <c r="L148" i="3" s="1"/>
  <c r="J87" i="3"/>
  <c r="K87" i="3"/>
  <c r="L87" i="3" s="1"/>
  <c r="J80" i="3"/>
  <c r="K80" i="3"/>
  <c r="L80" i="3"/>
  <c r="R44" i="5"/>
  <c r="F44" i="5"/>
  <c r="O40" i="5"/>
  <c r="J671" i="3"/>
  <c r="K671" i="3" s="1"/>
  <c r="L671" i="3" s="1"/>
  <c r="C817" i="1"/>
  <c r="C855" i="4" s="1"/>
  <c r="C770" i="1"/>
  <c r="C805" i="4" s="1"/>
  <c r="C818" i="1"/>
  <c r="C856" i="4"/>
  <c r="J619" i="3"/>
  <c r="K619" i="3" s="1"/>
  <c r="L619" i="3" s="1"/>
  <c r="C705" i="1"/>
  <c r="J568" i="3"/>
  <c r="K565" i="3"/>
  <c r="C698" i="1"/>
  <c r="C687" i="1"/>
  <c r="C692" i="1"/>
  <c r="C635" i="1"/>
  <c r="R39" i="5"/>
  <c r="I39" i="5"/>
  <c r="AG38" i="5"/>
  <c r="J617" i="3"/>
  <c r="K617" i="3"/>
  <c r="L617" i="3"/>
  <c r="J611" i="3"/>
  <c r="K611" i="3" s="1"/>
  <c r="L611" i="3" s="1"/>
  <c r="J593" i="3"/>
  <c r="K593" i="3"/>
  <c r="L593" i="3" s="1"/>
  <c r="C702" i="1"/>
  <c r="C695" i="1"/>
  <c r="C686" i="1"/>
  <c r="C673" i="1"/>
  <c r="C634" i="1"/>
  <c r="I45" i="5"/>
  <c r="L42" i="5"/>
  <c r="O38" i="5"/>
  <c r="F38" i="5"/>
  <c r="AD37" i="5"/>
  <c r="L37" i="5"/>
  <c r="AA36" i="5"/>
  <c r="O36" i="5"/>
  <c r="AG35" i="5"/>
  <c r="F35" i="5"/>
  <c r="AD34" i="5"/>
  <c r="R34" i="5"/>
  <c r="R33" i="5"/>
  <c r="U32" i="5"/>
  <c r="O31" i="5"/>
  <c r="AD28" i="5"/>
  <c r="AA28" i="5"/>
  <c r="AD27" i="5"/>
  <c r="AD48" i="5" s="1"/>
  <c r="O26" i="5"/>
  <c r="AD13" i="5"/>
  <c r="AA13" i="5"/>
  <c r="J667" i="3"/>
  <c r="K667" i="3" s="1"/>
  <c r="L667" i="3" s="1"/>
  <c r="J661" i="3"/>
  <c r="J653" i="3"/>
  <c r="J642" i="3"/>
  <c r="K642" i="3"/>
  <c r="L642" i="3" s="1"/>
  <c r="J638" i="3"/>
  <c r="K638" i="3"/>
  <c r="L638" i="3"/>
  <c r="J620" i="3"/>
  <c r="C664" i="4"/>
  <c r="J559" i="3"/>
  <c r="C451" i="4"/>
  <c r="M40" i="9"/>
  <c r="C367" i="4"/>
  <c r="B338" i="5"/>
  <c r="B341" i="5" s="1"/>
  <c r="J491" i="3"/>
  <c r="K491" i="3"/>
  <c r="L491" i="3"/>
  <c r="AJ46" i="5"/>
  <c r="R46" i="5"/>
  <c r="R45" i="5"/>
  <c r="I44" i="5"/>
  <c r="X42" i="5"/>
  <c r="I40" i="5"/>
  <c r="U29" i="5"/>
  <c r="AJ45" i="5"/>
  <c r="U44" i="5"/>
  <c r="R43" i="5"/>
  <c r="F42" i="5"/>
  <c r="AD39" i="5"/>
  <c r="R38" i="5"/>
  <c r="AG36" i="5"/>
  <c r="X36" i="5"/>
  <c r="O35" i="5"/>
  <c r="AA34" i="5"/>
  <c r="U33" i="5"/>
  <c r="AA32" i="5"/>
  <c r="U31" i="5"/>
  <c r="P226" i="5"/>
  <c r="D226" i="5"/>
  <c r="B224" i="5"/>
  <c r="J107" i="5"/>
  <c r="AH107" i="5"/>
  <c r="M107" i="5"/>
  <c r="P107" i="5"/>
  <c r="G107" i="5"/>
  <c r="S107" i="5"/>
  <c r="Y107" i="5"/>
  <c r="B105" i="5"/>
  <c r="V107" i="5"/>
  <c r="AE107" i="5"/>
  <c r="AB107" i="5"/>
  <c r="D107" i="5"/>
  <c r="B107" i="5" s="1"/>
  <c r="J78" i="3"/>
  <c r="C161" i="1"/>
  <c r="E20" i="9"/>
  <c r="J138" i="3"/>
  <c r="J96" i="3"/>
  <c r="K96" i="3"/>
  <c r="L96" i="3"/>
  <c r="J77" i="3"/>
  <c r="K77" i="3" s="1"/>
  <c r="L77" i="3" s="1"/>
  <c r="J69" i="3"/>
  <c r="K69" i="3" s="1"/>
  <c r="L69" i="3" s="1"/>
  <c r="J67" i="3"/>
  <c r="C145" i="1"/>
  <c r="C155" i="4" s="1"/>
  <c r="J247" i="3"/>
  <c r="G255" i="3"/>
  <c r="E41" i="9"/>
  <c r="C175" i="4"/>
  <c r="E43" i="9"/>
  <c r="K193" i="3"/>
  <c r="L193" i="3"/>
  <c r="C153" i="4"/>
  <c r="C178" i="4"/>
  <c r="C173" i="4"/>
  <c r="C151" i="4"/>
  <c r="K187" i="3"/>
  <c r="L187" i="3"/>
  <c r="C242" i="4"/>
  <c r="K198" i="3"/>
  <c r="L198" i="3"/>
  <c r="C165" i="4"/>
  <c r="D9" i="8"/>
  <c r="C90" i="2"/>
  <c r="D90" i="2" s="1"/>
  <c r="E90" i="2" s="1"/>
  <c r="H9" i="8"/>
  <c r="K186" i="3"/>
  <c r="L186" i="3"/>
  <c r="C665" i="4"/>
  <c r="I36" i="9"/>
  <c r="K620" i="3"/>
  <c r="L620" i="3"/>
  <c r="K653" i="3"/>
  <c r="L653" i="3" s="1"/>
  <c r="K661" i="3"/>
  <c r="L661" i="3"/>
  <c r="E14" i="9"/>
  <c r="K67" i="3"/>
  <c r="L67" i="3" s="1"/>
  <c r="K138" i="3"/>
  <c r="L138" i="3"/>
  <c r="K78" i="3"/>
  <c r="L78" i="3" s="1"/>
  <c r="K247" i="3"/>
  <c r="C342" i="1"/>
  <c r="C362" i="4"/>
  <c r="J276" i="3"/>
  <c r="K276" i="3" s="1"/>
  <c r="L276" i="3" s="1"/>
  <c r="C339" i="1"/>
  <c r="J273" i="3"/>
  <c r="J275" i="3"/>
  <c r="K275" i="3"/>
  <c r="L275" i="3"/>
  <c r="C341" i="1"/>
  <c r="C361" i="4" s="1"/>
  <c r="C337" i="1"/>
  <c r="J271" i="3"/>
  <c r="K271" i="3" s="1"/>
  <c r="L271" i="3" s="1"/>
  <c r="F332" i="1"/>
  <c r="E14" i="8"/>
  <c r="C349" i="1"/>
  <c r="C358" i="1"/>
  <c r="C378" i="4"/>
  <c r="C350" i="1"/>
  <c r="C370" i="4" s="1"/>
  <c r="C346" i="1"/>
  <c r="J280" i="3"/>
  <c r="K280" i="3"/>
  <c r="L280" i="3"/>
  <c r="C336" i="1"/>
  <c r="C356" i="4" s="1"/>
  <c r="J51" i="5"/>
  <c r="J50" i="5"/>
  <c r="O12" i="5"/>
  <c r="J270" i="3"/>
  <c r="K270" i="3"/>
  <c r="L270" i="3"/>
  <c r="J269" i="3"/>
  <c r="C335" i="1"/>
  <c r="C355" i="4"/>
  <c r="C359" i="4"/>
  <c r="C353" i="1"/>
  <c r="C204" i="2"/>
  <c r="D204" i="2"/>
  <c r="E204" i="2" s="1"/>
  <c r="O10" i="5"/>
  <c r="C334" i="1"/>
  <c r="J268" i="3"/>
  <c r="K268" i="3" s="1"/>
  <c r="L268" i="3" s="1"/>
  <c r="C343" i="1"/>
  <c r="I31" i="9"/>
  <c r="J277" i="3"/>
  <c r="C333" i="1"/>
  <c r="D332" i="1"/>
  <c r="C201" i="2"/>
  <c r="D201" i="2" s="1"/>
  <c r="E201" i="2" s="1"/>
  <c r="C14" i="8"/>
  <c r="G341" i="5"/>
  <c r="G340" i="5" s="1"/>
  <c r="J267" i="3"/>
  <c r="C344" i="1"/>
  <c r="C364" i="4"/>
  <c r="J299" i="3"/>
  <c r="K299" i="3" s="1"/>
  <c r="C365" i="1"/>
  <c r="C385" i="4"/>
  <c r="M332" i="1"/>
  <c r="L14" i="8" s="1"/>
  <c r="K332" i="1"/>
  <c r="J332" i="1"/>
  <c r="I332" i="1"/>
  <c r="J305" i="3"/>
  <c r="C371" i="1"/>
  <c r="E332" i="1"/>
  <c r="D14" i="8" s="1"/>
  <c r="C353" i="4"/>
  <c r="K305" i="3"/>
  <c r="L305" i="3"/>
  <c r="C364" i="1"/>
  <c r="C384" i="4" s="1"/>
  <c r="C211" i="2"/>
  <c r="D211" i="2"/>
  <c r="E211" i="2" s="1"/>
  <c r="J304" i="3"/>
  <c r="K304" i="3"/>
  <c r="L304" i="3"/>
  <c r="C340" i="1"/>
  <c r="C360" i="4" s="1"/>
  <c r="J274" i="3"/>
  <c r="K274" i="3" s="1"/>
  <c r="L274" i="3" s="1"/>
  <c r="C352" i="1"/>
  <c r="N332" i="1"/>
  <c r="C212" i="2"/>
  <c r="D212" i="2"/>
  <c r="E212" i="2" s="1"/>
  <c r="H332" i="1"/>
  <c r="G14" i="8"/>
  <c r="C361" i="1"/>
  <c r="G332" i="1"/>
  <c r="F14" i="8" s="1"/>
  <c r="C206" i="2"/>
  <c r="D206" i="2"/>
  <c r="E206" i="2"/>
  <c r="AJ10" i="5"/>
  <c r="AJ48" i="5" s="1"/>
  <c r="AJ399" i="5"/>
  <c r="G321" i="3"/>
  <c r="J321" i="3" s="1"/>
  <c r="K321" i="3" s="1"/>
  <c r="L321" i="3" s="1"/>
  <c r="C400" i="1"/>
  <c r="C424" i="4"/>
  <c r="C402" i="1"/>
  <c r="C416" i="1"/>
  <c r="J335" i="3"/>
  <c r="K335" i="3"/>
  <c r="L335" i="3" s="1"/>
  <c r="C413" i="1"/>
  <c r="C419" i="1"/>
  <c r="C403" i="1"/>
  <c r="C427" i="4" s="1"/>
  <c r="C405" i="1"/>
  <c r="C429" i="4"/>
  <c r="J339" i="3"/>
  <c r="K339" i="3" s="1"/>
  <c r="L339" i="3" s="1"/>
  <c r="C415" i="1"/>
  <c r="D398" i="1"/>
  <c r="C15" i="8" s="1"/>
  <c r="B25" i="5"/>
  <c r="C440" i="4"/>
  <c r="B399" i="5"/>
  <c r="B402" i="5" s="1"/>
  <c r="C424" i="1"/>
  <c r="C448" i="4"/>
  <c r="G398" i="1"/>
  <c r="F15" i="8" s="1"/>
  <c r="J345" i="3"/>
  <c r="K345" i="3"/>
  <c r="L345" i="3"/>
  <c r="I20" i="9"/>
  <c r="C407" i="1"/>
  <c r="C431" i="4"/>
  <c r="J357" i="3"/>
  <c r="K357" i="3" s="1"/>
  <c r="L357" i="3" s="1"/>
  <c r="C401" i="1"/>
  <c r="C425" i="4" s="1"/>
  <c r="I10" i="9"/>
  <c r="J322" i="3"/>
  <c r="H398" i="1"/>
  <c r="C245" i="2"/>
  <c r="C406" i="1"/>
  <c r="C430" i="4"/>
  <c r="E398" i="1"/>
  <c r="C241" i="2" s="1"/>
  <c r="D241" i="2" s="1"/>
  <c r="E241" i="2" s="1"/>
  <c r="D15" i="8"/>
  <c r="J327" i="3"/>
  <c r="K327" i="3"/>
  <c r="L327" i="3"/>
  <c r="C399" i="1"/>
  <c r="C398" i="1" s="1"/>
  <c r="F398" i="1"/>
  <c r="C243" i="2" s="1"/>
  <c r="D243" i="2" s="1"/>
  <c r="E243" i="2" s="1"/>
  <c r="K398" i="1"/>
  <c r="J15" i="8" s="1"/>
  <c r="C248" i="2"/>
  <c r="D248" i="2" s="1"/>
  <c r="E248" i="2" s="1"/>
  <c r="C420" i="1"/>
  <c r="C444" i="4" s="1"/>
  <c r="J398" i="1"/>
  <c r="I15" i="8" s="1"/>
  <c r="L398" i="1"/>
  <c r="K15" i="8" s="1"/>
  <c r="C435" i="1"/>
  <c r="J356" i="3"/>
  <c r="K356" i="3"/>
  <c r="L356" i="3" s="1"/>
  <c r="I8" i="9"/>
  <c r="E15" i="8"/>
  <c r="J354" i="3"/>
  <c r="J352" i="3"/>
  <c r="K352" i="3" s="1"/>
  <c r="L352" i="3" s="1"/>
  <c r="J351" i="3"/>
  <c r="K351" i="3" s="1"/>
  <c r="L351" i="3" s="1"/>
  <c r="J346" i="3"/>
  <c r="K346" i="3" s="1"/>
  <c r="L346" i="3" s="1"/>
  <c r="J343" i="3"/>
  <c r="K343" i="3" s="1"/>
  <c r="L343" i="3" s="1"/>
  <c r="J341" i="3"/>
  <c r="K341" i="3"/>
  <c r="L341" i="3" s="1"/>
  <c r="J338" i="3"/>
  <c r="J337" i="3"/>
  <c r="K337" i="3"/>
  <c r="L337" i="3" s="1"/>
  <c r="J336" i="3"/>
  <c r="J333" i="3"/>
  <c r="K333" i="3"/>
  <c r="L333" i="3" s="1"/>
  <c r="J330" i="3"/>
  <c r="J329" i="3"/>
  <c r="K329" i="3"/>
  <c r="L329" i="3" s="1"/>
  <c r="J324" i="3"/>
  <c r="G359" i="3"/>
  <c r="J323" i="3"/>
  <c r="K323" i="3" s="1"/>
  <c r="L323" i="3" s="1"/>
  <c r="C429" i="1"/>
  <c r="C431" i="1"/>
  <c r="J358" i="3"/>
  <c r="K358" i="3" s="1"/>
  <c r="L358" i="3" s="1"/>
  <c r="J342" i="3"/>
  <c r="K342" i="3" s="1"/>
  <c r="L342" i="3" s="1"/>
  <c r="J334" i="3"/>
  <c r="K334" i="3"/>
  <c r="L334" i="3" s="1"/>
  <c r="J331" i="3"/>
  <c r="K331" i="3"/>
  <c r="L331" i="3"/>
  <c r="J328" i="3"/>
  <c r="J326" i="3"/>
  <c r="K326" i="3"/>
  <c r="L326" i="3"/>
  <c r="J325" i="3"/>
  <c r="K325" i="3" s="1"/>
  <c r="L325" i="3" s="1"/>
  <c r="J320" i="3"/>
  <c r="H359" i="3"/>
  <c r="N398" i="1"/>
  <c r="M15" i="8"/>
  <c r="M16" i="8"/>
  <c r="C251" i="2"/>
  <c r="C411" i="1"/>
  <c r="C414" i="1"/>
  <c r="I22" i="9"/>
  <c r="C430" i="1"/>
  <c r="C454" i="4" s="1"/>
  <c r="K328" i="3"/>
  <c r="L328" i="3"/>
  <c r="C435" i="4"/>
  <c r="K336" i="3"/>
  <c r="L336" i="3" s="1"/>
  <c r="C466" i="1"/>
  <c r="J373" i="3"/>
  <c r="C467" i="1"/>
  <c r="C493" i="4"/>
  <c r="J374" i="3"/>
  <c r="K374" i="3" s="1"/>
  <c r="L374" i="3" s="1"/>
  <c r="C470" i="1"/>
  <c r="J377" i="3"/>
  <c r="K377" i="3"/>
  <c r="L377" i="3"/>
  <c r="C469" i="1"/>
  <c r="J376" i="3"/>
  <c r="K376" i="3"/>
  <c r="L376" i="3"/>
  <c r="C472" i="1"/>
  <c r="M17" i="9"/>
  <c r="J379" i="3"/>
  <c r="K379" i="3"/>
  <c r="L379" i="3" s="1"/>
  <c r="C487" i="1"/>
  <c r="J394" i="3"/>
  <c r="K394" i="3"/>
  <c r="L394" i="3" s="1"/>
  <c r="C482" i="1"/>
  <c r="G18" i="8"/>
  <c r="C283" i="2"/>
  <c r="J399" i="3"/>
  <c r="K399" i="3" s="1"/>
  <c r="L399" i="3" s="1"/>
  <c r="J396" i="3"/>
  <c r="K396" i="3" s="1"/>
  <c r="L396" i="3" s="1"/>
  <c r="C495" i="4"/>
  <c r="C513" i="4"/>
  <c r="C508" i="4"/>
  <c r="C468" i="1"/>
  <c r="C494" i="4" s="1"/>
  <c r="J375" i="3"/>
  <c r="K375" i="3"/>
  <c r="L375" i="3"/>
  <c r="C476" i="1"/>
  <c r="J383" i="3"/>
  <c r="K383" i="3"/>
  <c r="L383" i="3"/>
  <c r="C483" i="1"/>
  <c r="C509" i="4"/>
  <c r="J390" i="3"/>
  <c r="K390" i="3"/>
  <c r="L390" i="3" s="1"/>
  <c r="J387" i="3"/>
  <c r="K387" i="3"/>
  <c r="L387" i="3"/>
  <c r="C474" i="1"/>
  <c r="M18" i="9"/>
  <c r="J381" i="3"/>
  <c r="K381" i="3"/>
  <c r="L381" i="3" s="1"/>
  <c r="J393" i="3"/>
  <c r="K393" i="3"/>
  <c r="L393" i="3"/>
  <c r="J384" i="3"/>
  <c r="K384" i="3" s="1"/>
  <c r="L384" i="3" s="1"/>
  <c r="J391" i="3"/>
  <c r="K391" i="3" s="1"/>
  <c r="L391" i="3" s="1"/>
  <c r="C491" i="1"/>
  <c r="C517" i="4"/>
  <c r="J398" i="3"/>
  <c r="K398" i="3" s="1"/>
  <c r="L398" i="3" s="1"/>
  <c r="C479" i="1"/>
  <c r="C505" i="4" s="1"/>
  <c r="C502" i="4"/>
  <c r="J389" i="3"/>
  <c r="K389" i="3"/>
  <c r="L389" i="3" s="1"/>
  <c r="J403" i="3"/>
  <c r="K403" i="3"/>
  <c r="L403" i="3"/>
  <c r="J392" i="3"/>
  <c r="K392" i="3" s="1"/>
  <c r="L392" i="3" s="1"/>
  <c r="C481" i="1"/>
  <c r="J388" i="3"/>
  <c r="C502" i="1"/>
  <c r="J409" i="3"/>
  <c r="K409" i="3"/>
  <c r="L409" i="3" s="1"/>
  <c r="C473" i="1"/>
  <c r="C499" i="4"/>
  <c r="J380" i="3"/>
  <c r="K380" i="3" s="1"/>
  <c r="L380" i="3" s="1"/>
  <c r="G460" i="5"/>
  <c r="G461" i="5"/>
  <c r="J382" i="3"/>
  <c r="K382" i="3"/>
  <c r="L382" i="3"/>
  <c r="C494" i="1"/>
  <c r="C520" i="4" s="1"/>
  <c r="J401" i="3"/>
  <c r="C471" i="1"/>
  <c r="J378" i="3"/>
  <c r="K378" i="3" s="1"/>
  <c r="L378" i="3" s="1"/>
  <c r="M465" i="1"/>
  <c r="C289" i="2" s="1"/>
  <c r="K465" i="1"/>
  <c r="C287" i="2"/>
  <c r="D287" i="2"/>
  <c r="E287" i="2" s="1"/>
  <c r="J411" i="3"/>
  <c r="K411" i="3"/>
  <c r="L411" i="3"/>
  <c r="I465" i="1"/>
  <c r="C285" i="2"/>
  <c r="C504" i="1"/>
  <c r="C530" i="4" s="1"/>
  <c r="G459" i="5"/>
  <c r="J18" i="8"/>
  <c r="K401" i="3"/>
  <c r="L401" i="3"/>
  <c r="K388" i="3"/>
  <c r="L388" i="3" s="1"/>
  <c r="K330" i="3"/>
  <c r="L330" i="3" s="1"/>
  <c r="K324" i="3"/>
  <c r="L324" i="3"/>
  <c r="K354" i="3"/>
  <c r="L354" i="3" s="1"/>
  <c r="K338" i="3"/>
  <c r="L338" i="3"/>
  <c r="K322" i="3"/>
  <c r="L322" i="3" s="1"/>
  <c r="K248" i="3"/>
  <c r="K226" i="3"/>
  <c r="L226" i="3" s="1"/>
  <c r="K230" i="3"/>
  <c r="L230" i="3"/>
  <c r="K233" i="3"/>
  <c r="L233" i="3" s="1"/>
  <c r="K237" i="3"/>
  <c r="L237" i="3"/>
  <c r="K244" i="3"/>
  <c r="L244" i="3" s="1"/>
  <c r="K251" i="3"/>
  <c r="K145" i="3"/>
  <c r="L145" i="3" s="1"/>
  <c r="K137" i="3"/>
  <c r="L137" i="3"/>
  <c r="C458" i="4"/>
  <c r="C461" i="4"/>
  <c r="C590" i="4"/>
  <c r="C172" i="1"/>
  <c r="C182" i="4"/>
  <c r="C156" i="1"/>
  <c r="C166" i="4" s="1"/>
  <c r="E23" i="9"/>
  <c r="C152" i="1"/>
  <c r="E16" i="9"/>
  <c r="C148" i="1"/>
  <c r="C158" i="4" s="1"/>
  <c r="M135" i="1"/>
  <c r="C94" i="2" s="1"/>
  <c r="C79" i="1"/>
  <c r="C76" i="1"/>
  <c r="C70" i="1" s="1"/>
  <c r="O74" i="1" s="1"/>
  <c r="J456" i="3"/>
  <c r="J83" i="3"/>
  <c r="J74" i="3"/>
  <c r="K74" i="3" s="1"/>
  <c r="L74" i="3" s="1"/>
  <c r="C223" i="1"/>
  <c r="C159" i="1"/>
  <c r="C701" i="1"/>
  <c r="C682" i="1"/>
  <c r="C546" i="1"/>
  <c r="C574" i="4" s="1"/>
  <c r="C404" i="1"/>
  <c r="C428" i="4"/>
  <c r="C234" i="1"/>
  <c r="C247" i="4" s="1"/>
  <c r="C169" i="1"/>
  <c r="C179" i="4"/>
  <c r="C151" i="1"/>
  <c r="C161" i="4" s="1"/>
  <c r="J301" i="3"/>
  <c r="K301" i="3" s="1"/>
  <c r="J294" i="3"/>
  <c r="K294" i="3"/>
  <c r="L294" i="3"/>
  <c r="J228" i="3"/>
  <c r="H412" i="3"/>
  <c r="J386" i="3"/>
  <c r="K386" i="3"/>
  <c r="L386" i="3" s="1"/>
  <c r="K228" i="3"/>
  <c r="L228" i="3"/>
  <c r="J255" i="3"/>
  <c r="N230" i="3" s="1"/>
  <c r="K456" i="3"/>
  <c r="L456" i="3" s="1"/>
  <c r="E22" i="9"/>
  <c r="C169" i="4"/>
  <c r="C236" i="4"/>
  <c r="K83" i="3"/>
  <c r="L83" i="3"/>
  <c r="C84" i="4"/>
  <c r="N247" i="3"/>
  <c r="N221" i="3"/>
  <c r="N241" i="3"/>
  <c r="N236" i="3"/>
  <c r="N249" i="3"/>
  <c r="J404" i="3"/>
  <c r="K404" i="3"/>
  <c r="L404" i="3" s="1"/>
  <c r="C498" i="1"/>
  <c r="N465" i="1"/>
  <c r="C290" i="2"/>
  <c r="J405" i="3"/>
  <c r="G412" i="3"/>
  <c r="P461" i="5"/>
  <c r="V461" i="5"/>
  <c r="Y461" i="5"/>
  <c r="D461" i="5"/>
  <c r="B461" i="5" s="1"/>
  <c r="AH461" i="5"/>
  <c r="AE461" i="5"/>
  <c r="S461" i="5"/>
  <c r="M461" i="5"/>
  <c r="AB461" i="5"/>
  <c r="B459" i="5"/>
  <c r="J461" i="5"/>
  <c r="C524" i="4"/>
  <c r="F290" i="2"/>
  <c r="F289" i="2"/>
  <c r="F282" i="2"/>
  <c r="F291" i="2" s="1"/>
  <c r="F280" i="2"/>
  <c r="F281" i="2"/>
  <c r="F284" i="2"/>
  <c r="K405" i="3"/>
  <c r="L405" i="3"/>
  <c r="K373" i="3"/>
  <c r="L373" i="3"/>
  <c r="K402" i="3"/>
  <c r="L402" i="3"/>
  <c r="K267" i="3"/>
  <c r="L267" i="3" s="1"/>
  <c r="K277" i="3"/>
  <c r="L277" i="3"/>
  <c r="K269" i="3"/>
  <c r="L269" i="3" s="1"/>
  <c r="K273" i="3"/>
  <c r="L273" i="3"/>
  <c r="K281" i="3"/>
  <c r="L281" i="3" s="1"/>
  <c r="F255" i="3"/>
  <c r="M219" i="3" s="1"/>
  <c r="M231" i="3"/>
  <c r="M237" i="3"/>
  <c r="M246" i="3"/>
  <c r="M243" i="3"/>
  <c r="M249" i="3"/>
  <c r="M220" i="3"/>
  <c r="M218" i="3"/>
  <c r="M229" i="3"/>
  <c r="M222" i="3"/>
  <c r="M235" i="3"/>
  <c r="M225" i="3"/>
  <c r="M223" i="3"/>
  <c r="M232" i="3"/>
  <c r="G519" i="5"/>
  <c r="G518" i="5" s="1"/>
  <c r="E533" i="1"/>
  <c r="C533" i="1"/>
  <c r="J426" i="3"/>
  <c r="K426" i="3" s="1"/>
  <c r="L426" i="3" s="1"/>
  <c r="F516" i="5"/>
  <c r="C536" i="1"/>
  <c r="M519" i="5"/>
  <c r="M518" i="5" s="1"/>
  <c r="J429" i="3"/>
  <c r="K429" i="3"/>
  <c r="L429" i="3" s="1"/>
  <c r="C537" i="1"/>
  <c r="C565" i="4"/>
  <c r="J430" i="3"/>
  <c r="K430" i="3" s="1"/>
  <c r="L430" i="3" s="1"/>
  <c r="C558" i="1"/>
  <c r="C586" i="4" s="1"/>
  <c r="J532" i="1"/>
  <c r="I19" i="8" s="1"/>
  <c r="J451" i="3"/>
  <c r="K451" i="3"/>
  <c r="L451" i="3" s="1"/>
  <c r="J446" i="3"/>
  <c r="K446" i="3"/>
  <c r="L446" i="3"/>
  <c r="C550" i="1"/>
  <c r="C578" i="4" s="1"/>
  <c r="J443" i="3"/>
  <c r="K443" i="3"/>
  <c r="L443" i="3" s="1"/>
  <c r="D532" i="1"/>
  <c r="C19" i="8"/>
  <c r="J432" i="3"/>
  <c r="K432" i="3" s="1"/>
  <c r="L432" i="3" s="1"/>
  <c r="C534" i="1"/>
  <c r="C562" i="4"/>
  <c r="J427" i="3"/>
  <c r="K427" i="3" s="1"/>
  <c r="L427" i="3" s="1"/>
  <c r="J441" i="3"/>
  <c r="K441" i="3" s="1"/>
  <c r="L441" i="3" s="1"/>
  <c r="C548" i="1"/>
  <c r="C549" i="1"/>
  <c r="M16" i="9"/>
  <c r="J442" i="3"/>
  <c r="K442" i="3"/>
  <c r="L442" i="3"/>
  <c r="C535" i="1"/>
  <c r="J428" i="3"/>
  <c r="J436" i="3"/>
  <c r="K436" i="3"/>
  <c r="L436" i="3" s="1"/>
  <c r="M20" i="9"/>
  <c r="C576" i="4"/>
  <c r="C563" i="4"/>
  <c r="J445" i="3"/>
  <c r="K445" i="3"/>
  <c r="L445" i="3"/>
  <c r="AE48" i="5"/>
  <c r="AE51" i="5" s="1"/>
  <c r="AE50" i="5" s="1"/>
  <c r="J440" i="3"/>
  <c r="K440" i="3" s="1"/>
  <c r="L440" i="3" s="1"/>
  <c r="C540" i="1"/>
  <c r="J433" i="3"/>
  <c r="K433" i="3" s="1"/>
  <c r="L433" i="3" s="1"/>
  <c r="I516" i="5"/>
  <c r="B17" i="5"/>
  <c r="C541" i="1"/>
  <c r="J434" i="3"/>
  <c r="K434" i="3"/>
  <c r="L434" i="3"/>
  <c r="J444" i="3"/>
  <c r="K444" i="3" s="1"/>
  <c r="L444" i="3" s="1"/>
  <c r="C569" i="4"/>
  <c r="C554" i="1"/>
  <c r="C582" i="4" s="1"/>
  <c r="J447" i="3"/>
  <c r="K447" i="3"/>
  <c r="L447" i="3" s="1"/>
  <c r="AE519" i="5"/>
  <c r="AE520" i="5"/>
  <c r="J439" i="3"/>
  <c r="K439" i="3" s="1"/>
  <c r="L439" i="3" s="1"/>
  <c r="J462" i="3"/>
  <c r="K462" i="3"/>
  <c r="L462" i="3" s="1"/>
  <c r="C565" i="1"/>
  <c r="C593" i="4"/>
  <c r="J458" i="3"/>
  <c r="K458" i="3" s="1"/>
  <c r="L458" i="3" s="1"/>
  <c r="J452" i="3"/>
  <c r="K452" i="3"/>
  <c r="L452" i="3" s="1"/>
  <c r="C584" i="4"/>
  <c r="J463" i="3"/>
  <c r="K463" i="3"/>
  <c r="L463" i="3" s="1"/>
  <c r="K532" i="1"/>
  <c r="C326" i="2"/>
  <c r="D326" i="2"/>
  <c r="E326" i="2" s="1"/>
  <c r="C561" i="1"/>
  <c r="M48" i="5"/>
  <c r="M51" i="5"/>
  <c r="B37" i="5"/>
  <c r="J454" i="3"/>
  <c r="J19" i="8"/>
  <c r="K454" i="3"/>
  <c r="L454" i="3" s="1"/>
  <c r="N532" i="1"/>
  <c r="M19" i="8"/>
  <c r="M532" i="1"/>
  <c r="C328" i="2" s="1"/>
  <c r="D328" i="2" s="1"/>
  <c r="E328" i="2" s="1"/>
  <c r="I532" i="1"/>
  <c r="H465" i="3"/>
  <c r="B519" i="5"/>
  <c r="AB520" i="5"/>
  <c r="H532" i="1"/>
  <c r="G19" i="8" s="1"/>
  <c r="G532" i="1"/>
  <c r="F19" i="8" s="1"/>
  <c r="F21" i="8" s="1"/>
  <c r="C322" i="2"/>
  <c r="J464" i="3"/>
  <c r="K464" i="3" s="1"/>
  <c r="L464" i="3" s="1"/>
  <c r="C571" i="1"/>
  <c r="C599" i="4" s="1"/>
  <c r="E532" i="1"/>
  <c r="C319" i="2" s="1"/>
  <c r="C329" i="2"/>
  <c r="D329" i="2"/>
  <c r="E329" i="2" s="1"/>
  <c r="C323" i="2"/>
  <c r="D323" i="2" s="1"/>
  <c r="E323" i="2" s="1"/>
  <c r="D19" i="8"/>
  <c r="J435" i="3"/>
  <c r="G465" i="3"/>
  <c r="P520" i="5"/>
  <c r="M520" i="5"/>
  <c r="K435" i="3"/>
  <c r="L435" i="3" s="1"/>
  <c r="C600" i="1"/>
  <c r="J479" i="3"/>
  <c r="K479" i="3"/>
  <c r="L479" i="3" s="1"/>
  <c r="J509" i="3"/>
  <c r="K509" i="3"/>
  <c r="L509" i="3"/>
  <c r="C603" i="1"/>
  <c r="C633" i="4"/>
  <c r="D51" i="5"/>
  <c r="D50" i="5"/>
  <c r="J482" i="3"/>
  <c r="K482" i="3" s="1"/>
  <c r="L482" i="3" s="1"/>
  <c r="J495" i="3"/>
  <c r="K495" i="3"/>
  <c r="L495" i="3" s="1"/>
  <c r="C616" i="1"/>
  <c r="C602" i="1"/>
  <c r="J481" i="3"/>
  <c r="K481" i="3" s="1"/>
  <c r="L481" i="3" s="1"/>
  <c r="J483" i="3"/>
  <c r="K483" i="3"/>
  <c r="L483" i="3" s="1"/>
  <c r="C604" i="1"/>
  <c r="C634" i="4"/>
  <c r="C615" i="1"/>
  <c r="C645" i="4" s="1"/>
  <c r="J494" i="3"/>
  <c r="K494" i="3" s="1"/>
  <c r="L494" i="3" s="1"/>
  <c r="J493" i="3"/>
  <c r="K493" i="3" s="1"/>
  <c r="L493" i="3" s="1"/>
  <c r="C617" i="1"/>
  <c r="J496" i="3"/>
  <c r="K496" i="3" s="1"/>
  <c r="L496" i="3" s="1"/>
  <c r="B571" i="5"/>
  <c r="B574" i="5"/>
  <c r="C610" i="1"/>
  <c r="F20" i="8"/>
  <c r="B19" i="5"/>
  <c r="J489" i="3"/>
  <c r="K489" i="3" s="1"/>
  <c r="L489" i="3" s="1"/>
  <c r="C608" i="1"/>
  <c r="J487" i="3"/>
  <c r="K487" i="3" s="1"/>
  <c r="L487" i="3" s="1"/>
  <c r="C625" i="1"/>
  <c r="C655" i="4"/>
  <c r="J504" i="3"/>
  <c r="K504" i="3" s="1"/>
  <c r="L504" i="3" s="1"/>
  <c r="J499" i="3"/>
  <c r="K499" i="3" s="1"/>
  <c r="L499" i="3" s="1"/>
  <c r="D599" i="1"/>
  <c r="C20" i="8" s="1"/>
  <c r="C358" i="2"/>
  <c r="C620" i="1"/>
  <c r="C650" i="4" s="1"/>
  <c r="C601" i="1"/>
  <c r="C631" i="4" s="1"/>
  <c r="B10" i="5"/>
  <c r="B48" i="5" s="1"/>
  <c r="V48" i="5"/>
  <c r="V51" i="5" s="1"/>
  <c r="V50" i="5" s="1"/>
  <c r="J480" i="3"/>
  <c r="K480" i="3" s="1"/>
  <c r="L480" i="3" s="1"/>
  <c r="J490" i="3"/>
  <c r="K490" i="3"/>
  <c r="L490" i="3" s="1"/>
  <c r="C628" i="1"/>
  <c r="J507" i="3"/>
  <c r="K507" i="3"/>
  <c r="L507" i="3" s="1"/>
  <c r="C630" i="4"/>
  <c r="C646" i="4"/>
  <c r="M34" i="9"/>
  <c r="C658" i="4"/>
  <c r="C606" i="1"/>
  <c r="C636" i="4" s="1"/>
  <c r="J485" i="3"/>
  <c r="K485" i="3"/>
  <c r="L485" i="3" s="1"/>
  <c r="C607" i="1"/>
  <c r="C637" i="4"/>
  <c r="J486" i="3"/>
  <c r="K486" i="3" s="1"/>
  <c r="L486" i="3" s="1"/>
  <c r="C636" i="1"/>
  <c r="C666" i="4"/>
  <c r="J515" i="3"/>
  <c r="K515" i="3" s="1"/>
  <c r="L515" i="3" s="1"/>
  <c r="J505" i="3"/>
  <c r="K505" i="3" s="1"/>
  <c r="L505" i="3" s="1"/>
  <c r="J492" i="3"/>
  <c r="K492" i="3"/>
  <c r="L492" i="3" s="1"/>
  <c r="M24" i="9"/>
  <c r="J488" i="3"/>
  <c r="K488" i="3"/>
  <c r="L488" i="3" s="1"/>
  <c r="J498" i="3"/>
  <c r="K498" i="3"/>
  <c r="L498" i="3"/>
  <c r="J501" i="3"/>
  <c r="K501" i="3" s="1"/>
  <c r="L501" i="3" s="1"/>
  <c r="D362" i="2"/>
  <c r="E362" i="2" s="1"/>
  <c r="J500" i="3"/>
  <c r="K500" i="3"/>
  <c r="L500" i="3"/>
  <c r="J37" i="3"/>
  <c r="J502" i="3"/>
  <c r="K502" i="3"/>
  <c r="L502" i="3"/>
  <c r="C632" i="1"/>
  <c r="J511" i="3"/>
  <c r="K511" i="3"/>
  <c r="L511" i="3"/>
  <c r="G518" i="3"/>
  <c r="J497" i="3"/>
  <c r="K497" i="3"/>
  <c r="L497" i="3"/>
  <c r="J30" i="3"/>
  <c r="J517" i="3"/>
  <c r="K517" i="3"/>
  <c r="L517" i="3"/>
  <c r="N599" i="1"/>
  <c r="C369" i="2" s="1"/>
  <c r="M599" i="1"/>
  <c r="C368" i="2"/>
  <c r="K599" i="1"/>
  <c r="J20" i="8" s="1"/>
  <c r="J21" i="8" s="1"/>
  <c r="J599" i="1"/>
  <c r="I20" i="8" s="1"/>
  <c r="H599" i="1"/>
  <c r="C638" i="1"/>
  <c r="C668" i="4" s="1"/>
  <c r="E599" i="1"/>
  <c r="D20" i="8" s="1"/>
  <c r="J516" i="3"/>
  <c r="H518" i="3"/>
  <c r="C662" i="4"/>
  <c r="M32" i="9"/>
  <c r="C366" i="2"/>
  <c r="D366" i="2"/>
  <c r="E366" i="2" s="1"/>
  <c r="C363" i="2"/>
  <c r="G20" i="8"/>
  <c r="G21" i="8"/>
  <c r="K670" i="3"/>
  <c r="L670" i="3"/>
  <c r="K666" i="3"/>
  <c r="L666" i="3" s="1"/>
  <c r="K658" i="3"/>
  <c r="L658" i="3"/>
  <c r="K647" i="3"/>
  <c r="L647" i="3" s="1"/>
  <c r="K641" i="3"/>
  <c r="L641" i="3"/>
  <c r="K637" i="3"/>
  <c r="L637" i="3" s="1"/>
  <c r="K566" i="3"/>
  <c r="M545" i="3"/>
  <c r="M533" i="3"/>
  <c r="M539" i="3"/>
  <c r="M563" i="3"/>
  <c r="M534" i="3"/>
  <c r="M482" i="3"/>
  <c r="M517" i="3"/>
  <c r="M486" i="3"/>
  <c r="M493" i="3"/>
  <c r="M489" i="3"/>
  <c r="M488" i="3"/>
  <c r="B10" i="2"/>
  <c r="C689" i="1"/>
  <c r="J553" i="3"/>
  <c r="J31" i="3"/>
  <c r="J13" i="3"/>
  <c r="J535" i="3"/>
  <c r="G633" i="5"/>
  <c r="C671" i="1"/>
  <c r="J550" i="3"/>
  <c r="K550" i="3" s="1"/>
  <c r="L550" i="3" s="1"/>
  <c r="C684" i="1"/>
  <c r="J548" i="3"/>
  <c r="K568" i="3"/>
  <c r="C676" i="1"/>
  <c r="J540" i="3"/>
  <c r="K540" i="3" s="1"/>
  <c r="L540" i="3" s="1"/>
  <c r="B630" i="5"/>
  <c r="B633" i="5"/>
  <c r="Y634" i="5" s="1"/>
  <c r="H23" i="8"/>
  <c r="J541" i="3"/>
  <c r="J556" i="3"/>
  <c r="K541" i="3"/>
  <c r="L541" i="3"/>
  <c r="J32" i="3"/>
  <c r="J544" i="3"/>
  <c r="K551" i="3"/>
  <c r="L551" i="3"/>
  <c r="C680" i="1"/>
  <c r="J10" i="3"/>
  <c r="K10" i="3"/>
  <c r="L10" i="3"/>
  <c r="J533" i="3"/>
  <c r="C669" i="1"/>
  <c r="C48" i="5"/>
  <c r="C670" i="1"/>
  <c r="J534" i="3"/>
  <c r="K533" i="3"/>
  <c r="L533" i="3"/>
  <c r="J11" i="3"/>
  <c r="C672" i="1"/>
  <c r="F12" i="5"/>
  <c r="J536" i="3"/>
  <c r="K534" i="3"/>
  <c r="L534" i="3" s="1"/>
  <c r="B12" i="5"/>
  <c r="B51" i="5"/>
  <c r="C679" i="1"/>
  <c r="I48" i="5"/>
  <c r="J21" i="3"/>
  <c r="J543" i="3"/>
  <c r="C681" i="1"/>
  <c r="J545" i="3"/>
  <c r="J34" i="3"/>
  <c r="J554" i="3"/>
  <c r="K569" i="3"/>
  <c r="M666" i="1"/>
  <c r="L23" i="8"/>
  <c r="K666" i="1"/>
  <c r="G666" i="1"/>
  <c r="C690" i="1"/>
  <c r="C678" i="1"/>
  <c r="F666" i="1"/>
  <c r="E23" i="8" s="1"/>
  <c r="J542" i="3"/>
  <c r="J549" i="3"/>
  <c r="K545" i="3"/>
  <c r="L545" i="3" s="1"/>
  <c r="L666" i="1"/>
  <c r="K23" i="8" s="1"/>
  <c r="C688" i="1"/>
  <c r="J552" i="3"/>
  <c r="K567" i="3"/>
  <c r="J532" i="3"/>
  <c r="C406" i="2"/>
  <c r="J531" i="3"/>
  <c r="C667" i="1"/>
  <c r="D666" i="1"/>
  <c r="C397" i="2" s="1"/>
  <c r="D397" i="2" s="1"/>
  <c r="E397" i="2" s="1"/>
  <c r="AA48" i="5"/>
  <c r="C675" i="1"/>
  <c r="H666" i="1"/>
  <c r="G23" i="8" s="1"/>
  <c r="C402" i="2"/>
  <c r="J539" i="3"/>
  <c r="K547" i="3"/>
  <c r="L547" i="3"/>
  <c r="J16" i="3"/>
  <c r="J538" i="3"/>
  <c r="K538" i="3"/>
  <c r="L538" i="3"/>
  <c r="J546" i="3"/>
  <c r="K544" i="3"/>
  <c r="L544" i="3"/>
  <c r="C691" i="1"/>
  <c r="N666" i="1"/>
  <c r="C408" i="2" s="1"/>
  <c r="D408" i="2" s="1"/>
  <c r="E408" i="2" s="1"/>
  <c r="J555" i="3"/>
  <c r="K563" i="3"/>
  <c r="J33" i="3"/>
  <c r="C23" i="8"/>
  <c r="C694" i="1"/>
  <c r="J666" i="1"/>
  <c r="I23" i="8" s="1"/>
  <c r="D403" i="2"/>
  <c r="E403" i="2"/>
  <c r="J558" i="3"/>
  <c r="K559" i="3"/>
  <c r="L559" i="3"/>
  <c r="J35" i="3"/>
  <c r="Y50" i="5"/>
  <c r="C693" i="1"/>
  <c r="E666" i="1"/>
  <c r="D23" i="8"/>
  <c r="J557" i="3"/>
  <c r="G570" i="3"/>
  <c r="C404" i="2"/>
  <c r="D404" i="2" s="1"/>
  <c r="E404" i="2" s="1"/>
  <c r="C398" i="2"/>
  <c r="D398" i="2" s="1"/>
  <c r="E398" i="2" s="1"/>
  <c r="D251" i="2"/>
  <c r="E251" i="2" s="1"/>
  <c r="C437" i="4"/>
  <c r="C354" i="4"/>
  <c r="I24" i="9"/>
  <c r="C366" i="4"/>
  <c r="C183" i="4"/>
  <c r="C292" i="4"/>
  <c r="I26" i="9"/>
  <c r="K171" i="3"/>
  <c r="L171" i="3"/>
  <c r="K176" i="3"/>
  <c r="L176" i="3" s="1"/>
  <c r="N235" i="3"/>
  <c r="N242" i="3"/>
  <c r="N252" i="3"/>
  <c r="N248" i="3"/>
  <c r="N226" i="3"/>
  <c r="C162" i="4"/>
  <c r="K586" i="3"/>
  <c r="L586" i="3"/>
  <c r="C455" i="4"/>
  <c r="I18" i="9"/>
  <c r="M14" i="8"/>
  <c r="C171" i="4"/>
  <c r="M10" i="8"/>
  <c r="E42" i="9"/>
  <c r="K13" i="8"/>
  <c r="C322" i="4"/>
  <c r="C174" i="2"/>
  <c r="D174" i="2" s="1"/>
  <c r="E174" i="2" s="1"/>
  <c r="I9" i="9"/>
  <c r="E13" i="8"/>
  <c r="E16" i="8"/>
  <c r="C293" i="4"/>
  <c r="I17" i="9"/>
  <c r="C230" i="4"/>
  <c r="L10" i="8"/>
  <c r="E11" i="9"/>
  <c r="I42" i="9"/>
  <c r="E8" i="9"/>
  <c r="K119" i="3"/>
  <c r="L119" i="3"/>
  <c r="D135" i="2"/>
  <c r="E135" i="2" s="1"/>
  <c r="E34" i="9"/>
  <c r="C174" i="4"/>
  <c r="C147" i="4"/>
  <c r="K165" i="3"/>
  <c r="L165" i="3"/>
  <c r="J204" i="3"/>
  <c r="K178" i="3"/>
  <c r="L178" i="3"/>
  <c r="K182" i="3"/>
  <c r="L182" i="3" s="1"/>
  <c r="K190" i="3"/>
  <c r="L190" i="3"/>
  <c r="K194" i="3"/>
  <c r="L194" i="3" s="1"/>
  <c r="K174" i="3"/>
  <c r="L174" i="3"/>
  <c r="D127" i="2"/>
  <c r="E127" i="2" s="1"/>
  <c r="K654" i="3"/>
  <c r="L654" i="3" s="1"/>
  <c r="K643" i="3"/>
  <c r="L643" i="3"/>
  <c r="C506" i="4"/>
  <c r="M25" i="9"/>
  <c r="N193" i="3"/>
  <c r="E40" i="9"/>
  <c r="E28" i="9"/>
  <c r="Q29" i="9"/>
  <c r="C851" i="4"/>
  <c r="J537" i="3"/>
  <c r="H570" i="3"/>
  <c r="AB634" i="5"/>
  <c r="AH634" i="5"/>
  <c r="P634" i="5"/>
  <c r="J634" i="5"/>
  <c r="B632" i="5"/>
  <c r="AE634" i="5"/>
  <c r="N170" i="3"/>
  <c r="N199" i="3"/>
  <c r="N188" i="3"/>
  <c r="N184" i="3"/>
  <c r="N165" i="3"/>
  <c r="N173" i="3"/>
  <c r="K204" i="3"/>
  <c r="L204" i="3" s="1"/>
  <c r="N187" i="3"/>
  <c r="O431" i="1"/>
  <c r="O412" i="1"/>
  <c r="O405" i="1"/>
  <c r="O417" i="1"/>
  <c r="O433" i="1"/>
  <c r="O419" i="1"/>
  <c r="O416" i="1"/>
  <c r="O435" i="1"/>
  <c r="O415" i="1"/>
  <c r="O403" i="1"/>
  <c r="M31" i="9"/>
  <c r="J15" i="3"/>
  <c r="N171" i="3"/>
  <c r="B20" i="2"/>
  <c r="B22" i="2"/>
  <c r="F400" i="2"/>
  <c r="F407" i="2"/>
  <c r="F401" i="2"/>
  <c r="F404" i="2"/>
  <c r="F408" i="2"/>
  <c r="F397" i="2"/>
  <c r="F399" i="2"/>
  <c r="F403" i="2"/>
  <c r="C497" i="4"/>
  <c r="M37" i="9"/>
  <c r="C507" i="4"/>
  <c r="M22" i="9"/>
  <c r="D283" i="2"/>
  <c r="E283" i="2" s="1"/>
  <c r="C453" i="4"/>
  <c r="I27" i="9"/>
  <c r="C459" i="4"/>
  <c r="C150" i="4"/>
  <c r="C135" i="1"/>
  <c r="E8" i="1"/>
  <c r="C305" i="4"/>
  <c r="D46" i="2"/>
  <c r="E46" i="2" s="1"/>
  <c r="D280" i="2"/>
  <c r="E280" i="2"/>
  <c r="O109" i="1"/>
  <c r="C114" i="4"/>
  <c r="M23" i="9"/>
  <c r="I21" i="9"/>
  <c r="E36" i="9"/>
  <c r="E39" i="9"/>
  <c r="C640" i="4"/>
  <c r="C496" i="4"/>
  <c r="C439" i="4"/>
  <c r="C381" i="4"/>
  <c r="I34" i="9"/>
  <c r="C207" i="2"/>
  <c r="D207" i="2" s="1"/>
  <c r="E207" i="2" s="1"/>
  <c r="H14" i="8"/>
  <c r="C373" i="4"/>
  <c r="I23" i="9"/>
  <c r="C332" i="1"/>
  <c r="C357" i="4"/>
  <c r="C228" i="4"/>
  <c r="E9" i="9"/>
  <c r="C216" i="4"/>
  <c r="D87" i="2"/>
  <c r="E87" i="2" s="1"/>
  <c r="D51" i="2"/>
  <c r="E51" i="2"/>
  <c r="C48" i="2"/>
  <c r="E8" i="8"/>
  <c r="E10" i="9"/>
  <c r="C217" i="4"/>
  <c r="M19" i="9"/>
  <c r="C651" i="4"/>
  <c r="C250" i="2"/>
  <c r="L15" i="8"/>
  <c r="C97" i="4"/>
  <c r="E19" i="9"/>
  <c r="K16" i="8"/>
  <c r="O169" i="1"/>
  <c r="K11" i="8"/>
  <c r="I41" i="9"/>
  <c r="D363" i="2"/>
  <c r="E363" i="2" s="1"/>
  <c r="C647" i="4"/>
  <c r="M10" i="9"/>
  <c r="C632" i="4"/>
  <c r="C528" i="4"/>
  <c r="M21" i="9"/>
  <c r="C492" i="4"/>
  <c r="C229" i="4"/>
  <c r="C252" i="4"/>
  <c r="E26" i="9"/>
  <c r="C125" i="2"/>
  <c r="D10" i="8"/>
  <c r="C295" i="4"/>
  <c r="D56" i="2"/>
  <c r="E56" i="2" s="1"/>
  <c r="C221" i="4"/>
  <c r="E17" i="9"/>
  <c r="C317" i="4"/>
  <c r="I44" i="9"/>
  <c r="M14" i="9"/>
  <c r="C570" i="4"/>
  <c r="D49" i="2"/>
  <c r="E49" i="2" s="1"/>
  <c r="D286" i="2"/>
  <c r="E286" i="2" s="1"/>
  <c r="C176" i="4"/>
  <c r="E27" i="9"/>
  <c r="O104" i="1"/>
  <c r="C109" i="4"/>
  <c r="C312" i="4"/>
  <c r="M41" i="9"/>
  <c r="D358" i="2"/>
  <c r="E358" i="2" s="1"/>
  <c r="C638" i="4"/>
  <c r="D322" i="2"/>
  <c r="E322" i="2" s="1"/>
  <c r="C426" i="4"/>
  <c r="I38" i="9"/>
  <c r="J14" i="8"/>
  <c r="J16" i="8" s="1"/>
  <c r="C209" i="2"/>
  <c r="O168" i="1"/>
  <c r="E32" i="9"/>
  <c r="C154" i="4"/>
  <c r="I43" i="9"/>
  <c r="C313" i="4"/>
  <c r="C374" i="4"/>
  <c r="I45" i="9"/>
  <c r="C457" i="4"/>
  <c r="C566" i="4"/>
  <c r="M27" i="9"/>
  <c r="C591" i="4"/>
  <c r="C592" i="4"/>
  <c r="M38" i="9"/>
  <c r="C596" i="4"/>
  <c r="M46" i="9"/>
  <c r="M42" i="9"/>
  <c r="C657" i="4"/>
  <c r="I37" i="9"/>
  <c r="E21" i="9"/>
  <c r="E44" i="9"/>
  <c r="C589" i="4"/>
  <c r="C568" i="4"/>
  <c r="C363" i="4"/>
  <c r="M15" i="9"/>
  <c r="D209" i="2"/>
  <c r="E209" i="2" s="1"/>
  <c r="D125" i="2"/>
  <c r="E125" i="2"/>
  <c r="D250" i="2"/>
  <c r="E250" i="2" s="1"/>
  <c r="I19" i="9"/>
  <c r="D11" i="8"/>
  <c r="E13" i="9"/>
  <c r="E12" i="9"/>
  <c r="D48" i="2"/>
  <c r="E48" i="2" s="1"/>
  <c r="O335" i="1"/>
  <c r="O349" i="1"/>
  <c r="O358" i="1"/>
  <c r="O348" i="1"/>
  <c r="O347" i="1"/>
  <c r="O355" i="1"/>
  <c r="O359" i="1"/>
  <c r="O368" i="1"/>
  <c r="O362" i="1"/>
  <c r="O336" i="1"/>
  <c r="O361" i="1"/>
  <c r="O367" i="1"/>
  <c r="O351" i="1"/>
  <c r="O341" i="1"/>
  <c r="O371" i="1"/>
  <c r="O344" i="1"/>
  <c r="O337" i="1"/>
  <c r="O338" i="1"/>
  <c r="H16" i="8"/>
  <c r="I28" i="9"/>
  <c r="E11" i="8"/>
  <c r="I12" i="9"/>
  <c r="O79" i="1"/>
  <c r="O108" i="1"/>
  <c r="O91" i="1"/>
  <c r="O95" i="1"/>
  <c r="O105" i="1"/>
  <c r="O80" i="1"/>
  <c r="O77" i="1"/>
  <c r="O73" i="1"/>
  <c r="O107" i="1"/>
  <c r="O82" i="1"/>
  <c r="O78" i="1"/>
  <c r="O96" i="1"/>
  <c r="O98" i="1"/>
  <c r="O87" i="1"/>
  <c r="O72" i="1"/>
  <c r="O89" i="1"/>
  <c r="O88" i="1"/>
  <c r="O94" i="1"/>
  <c r="O71" i="1"/>
  <c r="O70" i="1" s="1"/>
  <c r="O106" i="1"/>
  <c r="O83" i="1"/>
  <c r="O103" i="1"/>
  <c r="O100" i="1"/>
  <c r="O90" i="1"/>
  <c r="O76" i="1"/>
  <c r="O75" i="1"/>
  <c r="O81" i="1"/>
  <c r="O84" i="1"/>
  <c r="O101" i="1"/>
  <c r="O85" i="1"/>
  <c r="O93" i="1"/>
  <c r="O92" i="1"/>
  <c r="O99" i="1"/>
  <c r="O86" i="1"/>
  <c r="O102" i="1"/>
  <c r="O97" i="1"/>
  <c r="O156" i="1"/>
  <c r="O172" i="1"/>
  <c r="O162" i="1"/>
  <c r="O138" i="1"/>
  <c r="O165" i="1"/>
  <c r="O141" i="1"/>
  <c r="O171" i="1"/>
  <c r="O173" i="1"/>
  <c r="O145" i="1"/>
  <c r="O151" i="1"/>
  <c r="O159" i="1"/>
  <c r="O152" i="1"/>
  <c r="O160" i="1"/>
  <c r="O136" i="1"/>
  <c r="O167" i="1"/>
  <c r="O142" i="1"/>
  <c r="O163" i="1"/>
  <c r="O154" i="1"/>
  <c r="O146" i="1"/>
  <c r="O174" i="1"/>
  <c r="O170" i="1"/>
  <c r="O149" i="1"/>
  <c r="O139" i="1"/>
  <c r="O155" i="1"/>
  <c r="O143" i="1"/>
  <c r="O164" i="1"/>
  <c r="O161" i="1"/>
  <c r="O147" i="1"/>
  <c r="O150" i="1"/>
  <c r="O153" i="1"/>
  <c r="O157" i="1"/>
  <c r="O140" i="1"/>
  <c r="O158" i="1"/>
  <c r="O148" i="1"/>
  <c r="K552" i="3"/>
  <c r="L552" i="3"/>
  <c r="K532" i="3"/>
  <c r="L532" i="3" s="1"/>
  <c r="M551" i="3"/>
  <c r="M552" i="3"/>
  <c r="M568" i="3"/>
  <c r="K554" i="3"/>
  <c r="L554" i="3"/>
  <c r="K557" i="3"/>
  <c r="L557" i="3" s="1"/>
  <c r="K555" i="3"/>
  <c r="L555" i="3"/>
  <c r="M554" i="3"/>
  <c r="K546" i="3"/>
  <c r="L546" i="3" s="1"/>
  <c r="K553" i="3"/>
  <c r="L553" i="3"/>
  <c r="K558" i="3"/>
  <c r="L558" i="3" s="1"/>
  <c r="K564" i="3"/>
  <c r="K560" i="3"/>
  <c r="L560" i="3" s="1"/>
  <c r="K561" i="3"/>
  <c r="L561" i="3" s="1"/>
  <c r="K543" i="3"/>
  <c r="L543" i="3" s="1"/>
  <c r="K556" i="3"/>
  <c r="L556" i="3" s="1"/>
  <c r="K537" i="3"/>
  <c r="L537" i="3" s="1"/>
  <c r="K542" i="3"/>
  <c r="L542" i="3" s="1"/>
  <c r="K535" i="3"/>
  <c r="L535" i="3" s="1"/>
  <c r="K536" i="3"/>
  <c r="L536" i="3" s="1"/>
  <c r="M549" i="3"/>
  <c r="K539" i="3"/>
  <c r="L539" i="3" s="1"/>
  <c r="K548" i="3"/>
  <c r="L548" i="3" s="1"/>
  <c r="C399" i="2"/>
  <c r="D399" i="2" s="1"/>
  <c r="E399" i="2" s="1"/>
  <c r="D402" i="2"/>
  <c r="E402" i="2" s="1"/>
  <c r="D406" i="2"/>
  <c r="E406" i="2" s="1"/>
  <c r="C407" i="2"/>
  <c r="N47" i="9"/>
  <c r="C666" i="1"/>
  <c r="O668" i="1" s="1"/>
  <c r="C873" i="4"/>
  <c r="C801" i="4"/>
  <c r="C763" i="1"/>
  <c r="K584" i="3"/>
  <c r="L584" i="3"/>
  <c r="M799" i="1"/>
  <c r="C802" i="1"/>
  <c r="D799" i="1"/>
  <c r="C810" i="1"/>
  <c r="C814" i="1"/>
  <c r="C824" i="1"/>
  <c r="C831" i="1"/>
  <c r="J657" i="3"/>
  <c r="J41" i="3"/>
  <c r="J596" i="3"/>
  <c r="K596" i="3"/>
  <c r="L596" i="3" s="1"/>
  <c r="H622" i="3"/>
  <c r="C808" i="1"/>
  <c r="C811" i="1"/>
  <c r="J616" i="3"/>
  <c r="K616" i="3"/>
  <c r="L616" i="3" s="1"/>
  <c r="J612" i="3"/>
  <c r="K612" i="3" s="1"/>
  <c r="L612" i="3" s="1"/>
  <c r="C785" i="4"/>
  <c r="J595" i="3"/>
  <c r="K595" i="3" s="1"/>
  <c r="L595" i="3" s="1"/>
  <c r="C739" i="1"/>
  <c r="F8" i="1"/>
  <c r="C19" i="1"/>
  <c r="C742" i="1"/>
  <c r="C746" i="1"/>
  <c r="H733" i="1"/>
  <c r="C759" i="1"/>
  <c r="L733" i="1"/>
  <c r="C765" i="1"/>
  <c r="C39" i="1"/>
  <c r="G733" i="1"/>
  <c r="C771" i="1"/>
  <c r="I799" i="1"/>
  <c r="F799" i="1"/>
  <c r="C801" i="1"/>
  <c r="C805" i="1"/>
  <c r="C807" i="1"/>
  <c r="L799" i="1"/>
  <c r="C809" i="1"/>
  <c r="C825" i="1"/>
  <c r="C44" i="1"/>
  <c r="C829" i="1"/>
  <c r="C33" i="1"/>
  <c r="C832" i="1"/>
  <c r="C837" i="1"/>
  <c r="J12" i="3"/>
  <c r="J669" i="3"/>
  <c r="J665" i="3"/>
  <c r="J656" i="3"/>
  <c r="J651" i="3"/>
  <c r="C38" i="1"/>
  <c r="N799" i="1"/>
  <c r="K668" i="3"/>
  <c r="L668" i="3"/>
  <c r="C822" i="1"/>
  <c r="K650" i="3"/>
  <c r="L650" i="3" s="1"/>
  <c r="J640" i="3"/>
  <c r="K640" i="3" s="1"/>
  <c r="L640" i="3" s="1"/>
  <c r="J636" i="3"/>
  <c r="G674" i="3"/>
  <c r="C757" i="1"/>
  <c r="C25" i="1"/>
  <c r="C747" i="1"/>
  <c r="C773" i="4"/>
  <c r="C736" i="1"/>
  <c r="N733" i="1"/>
  <c r="J733" i="1"/>
  <c r="C737" i="1"/>
  <c r="C740" i="1"/>
  <c r="C29" i="1"/>
  <c r="C745" i="1"/>
  <c r="C748" i="1"/>
  <c r="C758" i="1"/>
  <c r="C42" i="1"/>
  <c r="C762" i="1"/>
  <c r="D733" i="1"/>
  <c r="C768" i="1"/>
  <c r="C47" i="1"/>
  <c r="C769" i="1"/>
  <c r="C800" i="1"/>
  <c r="E799" i="1"/>
  <c r="C806" i="1"/>
  <c r="C18" i="1"/>
  <c r="K799" i="1"/>
  <c r="K8" i="1"/>
  <c r="C812" i="1"/>
  <c r="G799" i="1"/>
  <c r="C819" i="1"/>
  <c r="C823" i="1"/>
  <c r="C37" i="1"/>
  <c r="C826" i="1"/>
  <c r="C43" i="1"/>
  <c r="C827" i="1"/>
  <c r="C833" i="1"/>
  <c r="C45" i="1"/>
  <c r="C834" i="1"/>
  <c r="C22" i="1"/>
  <c r="C836" i="1"/>
  <c r="G753" i="5"/>
  <c r="G751" i="5"/>
  <c r="J40" i="3"/>
  <c r="C821" i="1"/>
  <c r="C838" i="1"/>
  <c r="C830" i="1"/>
  <c r="C28" i="1"/>
  <c r="C795" i="4"/>
  <c r="C779" i="4"/>
  <c r="C743" i="1"/>
  <c r="C776" i="4"/>
  <c r="G622" i="3"/>
  <c r="J583" i="3"/>
  <c r="K583" i="3" s="1"/>
  <c r="L583" i="3" s="1"/>
  <c r="F733" i="1"/>
  <c r="C735" i="1"/>
  <c r="C31" i="1"/>
  <c r="C751" i="1"/>
  <c r="C756" i="1"/>
  <c r="C14" i="1"/>
  <c r="C803" i="1"/>
  <c r="H799" i="1"/>
  <c r="J799" i="1"/>
  <c r="C13" i="1"/>
  <c r="C816" i="1"/>
  <c r="C828" i="1"/>
  <c r="C772" i="1"/>
  <c r="V751" i="5"/>
  <c r="V753" i="5"/>
  <c r="C27" i="1"/>
  <c r="J44" i="3"/>
  <c r="H674" i="3"/>
  <c r="C815" i="1"/>
  <c r="C820" i="1"/>
  <c r="C23" i="1"/>
  <c r="K672" i="3"/>
  <c r="L672" i="3" s="1"/>
  <c r="J28" i="3"/>
  <c r="AG42" i="5"/>
  <c r="C24" i="1"/>
  <c r="J39" i="3"/>
  <c r="O46" i="5"/>
  <c r="C41" i="1"/>
  <c r="J9" i="3"/>
  <c r="K9" i="3" s="1"/>
  <c r="L9" i="3" s="1"/>
  <c r="J14" i="3"/>
  <c r="J20" i="3"/>
  <c r="AG41" i="5"/>
  <c r="AG48" i="5"/>
  <c r="F40" i="5"/>
  <c r="F48" i="5"/>
  <c r="X38" i="5"/>
  <c r="X48" i="5"/>
  <c r="C20" i="1"/>
  <c r="J25" i="3"/>
  <c r="J29" i="3"/>
  <c r="D369" i="2"/>
  <c r="E369" i="2" s="1"/>
  <c r="M50" i="5"/>
  <c r="M52" i="5"/>
  <c r="M8" i="9"/>
  <c r="D94" i="2"/>
  <c r="E94" i="2"/>
  <c r="C291" i="2"/>
  <c r="D285" i="2"/>
  <c r="E285" i="2"/>
  <c r="C16" i="8"/>
  <c r="B50" i="5"/>
  <c r="J52" i="5"/>
  <c r="D52" i="5"/>
  <c r="P52" i="5"/>
  <c r="AB52" i="5"/>
  <c r="AE52" i="5"/>
  <c r="V52" i="5"/>
  <c r="Y52" i="5"/>
  <c r="D368" i="2"/>
  <c r="E368" i="2" s="1"/>
  <c r="D290" i="2"/>
  <c r="E290" i="2"/>
  <c r="M33" i="9"/>
  <c r="I32" i="9"/>
  <c r="D319" i="2"/>
  <c r="E319" i="2"/>
  <c r="D289" i="2"/>
  <c r="E289" i="2" s="1"/>
  <c r="D245" i="2"/>
  <c r="E245" i="2"/>
  <c r="AH403" i="5"/>
  <c r="G403" i="5"/>
  <c r="AE403" i="5"/>
  <c r="P403" i="5"/>
  <c r="B401" i="5"/>
  <c r="Y403" i="5"/>
  <c r="M403" i="5"/>
  <c r="J403" i="5"/>
  <c r="S403" i="5"/>
  <c r="D403" i="5"/>
  <c r="V403" i="5"/>
  <c r="AB403" i="5"/>
  <c r="B573" i="5"/>
  <c r="M575" i="5"/>
  <c r="D575" i="5"/>
  <c r="AB575" i="5"/>
  <c r="V575" i="5"/>
  <c r="G575" i="5"/>
  <c r="Y575" i="5"/>
  <c r="AH575" i="5"/>
  <c r="AE575" i="5"/>
  <c r="P575" i="5"/>
  <c r="S575" i="5"/>
  <c r="J575" i="5"/>
  <c r="E37" i="9"/>
  <c r="I21" i="8"/>
  <c r="C208" i="2"/>
  <c r="I14" i="8"/>
  <c r="C641" i="4"/>
  <c r="M28" i="9"/>
  <c r="J397" i="3"/>
  <c r="N191" i="3"/>
  <c r="L20" i="8"/>
  <c r="C359" i="2"/>
  <c r="C365" i="2"/>
  <c r="M13" i="9"/>
  <c r="D520" i="5"/>
  <c r="J520" i="5"/>
  <c r="B518" i="5"/>
  <c r="L19" i="8"/>
  <c r="AH520" i="5"/>
  <c r="C325" i="2"/>
  <c r="AE518" i="5"/>
  <c r="C577" i="4"/>
  <c r="M9" i="9"/>
  <c r="K428" i="3"/>
  <c r="L428" i="3" s="1"/>
  <c r="C318" i="2"/>
  <c r="M30" i="9"/>
  <c r="M12" i="9"/>
  <c r="C561" i="4"/>
  <c r="M18" i="8"/>
  <c r="L9" i="8"/>
  <c r="L11" i="8" s="1"/>
  <c r="H18" i="8"/>
  <c r="C500" i="4"/>
  <c r="G15" i="8"/>
  <c r="G16" i="8"/>
  <c r="J47" i="3"/>
  <c r="D16" i="8"/>
  <c r="J18" i="3"/>
  <c r="V342" i="5"/>
  <c r="AH342" i="5"/>
  <c r="AE342" i="5"/>
  <c r="G342" i="5"/>
  <c r="M342" i="5"/>
  <c r="B340" i="5"/>
  <c r="AB342" i="5"/>
  <c r="D342" i="5"/>
  <c r="C163" i="4"/>
  <c r="E30" i="9"/>
  <c r="E46" i="9"/>
  <c r="C181" i="4"/>
  <c r="J302" i="3"/>
  <c r="K302" i="3" s="1"/>
  <c r="J279" i="3"/>
  <c r="H306" i="3"/>
  <c r="S520" i="5"/>
  <c r="V520" i="5"/>
  <c r="C498" i="4"/>
  <c r="C438" i="4"/>
  <c r="I15" i="9"/>
  <c r="I46" i="9"/>
  <c r="R48" i="5"/>
  <c r="J461" i="3"/>
  <c r="K461" i="3" s="1"/>
  <c r="L461" i="3" s="1"/>
  <c r="J459" i="3"/>
  <c r="K459" i="3" s="1"/>
  <c r="L459" i="3" s="1"/>
  <c r="J36" i="3"/>
  <c r="J23" i="3"/>
  <c r="J27" i="3"/>
  <c r="J300" i="3"/>
  <c r="K300" i="3" s="1"/>
  <c r="J43" i="3"/>
  <c r="J289" i="3"/>
  <c r="K289" i="3" s="1"/>
  <c r="J287" i="3"/>
  <c r="J285" i="3"/>
  <c r="K285" i="3" s="1"/>
  <c r="L285" i="3" s="1"/>
  <c r="C369" i="4"/>
  <c r="F9" i="8"/>
  <c r="C88" i="2"/>
  <c r="C177" i="4"/>
  <c r="E38" i="9"/>
  <c r="J272" i="3"/>
  <c r="G306" i="3"/>
  <c r="C619" i="1"/>
  <c r="C36" i="1"/>
  <c r="J344" i="3"/>
  <c r="K344" i="3"/>
  <c r="L344" i="3" s="1"/>
  <c r="J42" i="3"/>
  <c r="J17" i="3"/>
  <c r="J283" i="3"/>
  <c r="N194" i="3"/>
  <c r="G520" i="5"/>
  <c r="Y520" i="5"/>
  <c r="C443" i="4"/>
  <c r="F16" i="8"/>
  <c r="J512" i="3"/>
  <c r="K512" i="3"/>
  <c r="L512" i="3"/>
  <c r="J340" i="3"/>
  <c r="K340" i="3" s="1"/>
  <c r="L340" i="3" s="1"/>
  <c r="J45" i="3"/>
  <c r="J293" i="3"/>
  <c r="K293" i="3" s="1"/>
  <c r="L293" i="3" s="1"/>
  <c r="J24" i="3"/>
  <c r="I35" i="9"/>
  <c r="C372" i="4"/>
  <c r="C391" i="4"/>
  <c r="I33" i="9"/>
  <c r="J9" i="8"/>
  <c r="C92" i="2"/>
  <c r="AB285" i="5"/>
  <c r="Y285" i="5"/>
  <c r="AH285" i="5"/>
  <c r="G285" i="5"/>
  <c r="P285" i="5"/>
  <c r="AE285" i="5"/>
  <c r="S285" i="5"/>
  <c r="V285" i="5"/>
  <c r="J285" i="5"/>
  <c r="AE226" i="5"/>
  <c r="V226" i="5"/>
  <c r="J226" i="5"/>
  <c r="AH226" i="5"/>
  <c r="Y226" i="5"/>
  <c r="M226" i="5"/>
  <c r="S226" i="5"/>
  <c r="B226" i="5" s="1"/>
  <c r="G226" i="5"/>
  <c r="AB226" i="5"/>
  <c r="Y340" i="5"/>
  <c r="Y342" i="5"/>
  <c r="C626" i="1"/>
  <c r="C12" i="1"/>
  <c r="C618" i="1"/>
  <c r="M39" i="9"/>
  <c r="C642" i="4"/>
  <c r="J22" i="3"/>
  <c r="J19" i="3"/>
  <c r="U48" i="5"/>
  <c r="I39" i="9"/>
  <c r="J26" i="3"/>
  <c r="J46" i="3"/>
  <c r="I25" i="9"/>
  <c r="C309" i="4"/>
  <c r="E33" i="9"/>
  <c r="C234" i="4"/>
  <c r="C222" i="4"/>
  <c r="C643" i="4"/>
  <c r="C635" i="4"/>
  <c r="C124" i="2"/>
  <c r="D18" i="8"/>
  <c r="C434" i="4"/>
  <c r="I30" i="9"/>
  <c r="C447" i="4"/>
  <c r="C113" i="4"/>
  <c r="C246" i="2"/>
  <c r="E35" i="9"/>
  <c r="C89" i="2"/>
  <c r="C88" i="4"/>
  <c r="C512" i="4"/>
  <c r="M45" i="9"/>
  <c r="C77" i="4"/>
  <c r="C91" i="2"/>
  <c r="I14" i="9"/>
  <c r="C572" i="4"/>
  <c r="J84" i="3"/>
  <c r="J76" i="3"/>
  <c r="AH48" i="5"/>
  <c r="AH51" i="5" s="1"/>
  <c r="Y518" i="5"/>
  <c r="M36" i="9"/>
  <c r="E45" i="9"/>
  <c r="C52" i="2"/>
  <c r="S48" i="5"/>
  <c r="S51" i="5" s="1"/>
  <c r="M43" i="9"/>
  <c r="J143" i="3"/>
  <c r="H48" i="5"/>
  <c r="L457" i="5"/>
  <c r="M663" i="3"/>
  <c r="M670" i="3"/>
  <c r="M653" i="3"/>
  <c r="D48" i="3"/>
  <c r="F11" i="3"/>
  <c r="F39" i="3"/>
  <c r="F44" i="3"/>
  <c r="F20" i="3"/>
  <c r="F36" i="3"/>
  <c r="M642" i="3"/>
  <c r="C48" i="3"/>
  <c r="F22" i="3"/>
  <c r="F28" i="3"/>
  <c r="F35" i="3"/>
  <c r="F32" i="3"/>
  <c r="F18" i="3"/>
  <c r="F13" i="3"/>
  <c r="K13" i="3"/>
  <c r="L13" i="3"/>
  <c r="K11" i="3"/>
  <c r="L11" i="3" s="1"/>
  <c r="M538" i="3"/>
  <c r="M537" i="3"/>
  <c r="M565" i="3"/>
  <c r="M560" i="3"/>
  <c r="M550" i="3"/>
  <c r="M532" i="3"/>
  <c r="F27" i="3"/>
  <c r="F45" i="3"/>
  <c r="F43" i="3"/>
  <c r="M228" i="3"/>
  <c r="M251" i="3"/>
  <c r="K279" i="3"/>
  <c r="L279" i="3"/>
  <c r="K291" i="3"/>
  <c r="L291" i="3" s="1"/>
  <c r="F42" i="3"/>
  <c r="K42" i="3" s="1"/>
  <c r="M248" i="3"/>
  <c r="M221" i="3"/>
  <c r="M226" i="3"/>
  <c r="F31" i="3"/>
  <c r="F23" i="3"/>
  <c r="F25" i="3"/>
  <c r="M485" i="3"/>
  <c r="F46" i="3"/>
  <c r="F33" i="3"/>
  <c r="F15" i="3"/>
  <c r="N182" i="3"/>
  <c r="M241" i="3"/>
  <c r="M227" i="3"/>
  <c r="M541" i="3"/>
  <c r="M553" i="3"/>
  <c r="M547" i="3"/>
  <c r="M555" i="3"/>
  <c r="M559" i="3"/>
  <c r="K431" i="3"/>
  <c r="L431" i="3"/>
  <c r="K298" i="3"/>
  <c r="K131" i="3"/>
  <c r="L131" i="3" s="1"/>
  <c r="K605" i="3"/>
  <c r="L605" i="3" s="1"/>
  <c r="K549" i="3"/>
  <c r="L549" i="3" s="1"/>
  <c r="K93" i="3"/>
  <c r="L93" i="3" s="1"/>
  <c r="K75" i="3"/>
  <c r="L75" i="3" s="1"/>
  <c r="K68" i="3"/>
  <c r="L68" i="3" s="1"/>
  <c r="F47" i="3"/>
  <c r="F21" i="3"/>
  <c r="F17" i="3"/>
  <c r="F26" i="3"/>
  <c r="F16" i="3"/>
  <c r="K16" i="3" s="1"/>
  <c r="L16" i="3" s="1"/>
  <c r="N178" i="3"/>
  <c r="M556" i="3"/>
  <c r="M548" i="3"/>
  <c r="M561" i="3"/>
  <c r="M557" i="3"/>
  <c r="K635" i="3"/>
  <c r="L635" i="3"/>
  <c r="K92" i="3"/>
  <c r="L92" i="3" s="1"/>
  <c r="K76" i="3"/>
  <c r="L76" i="3"/>
  <c r="F24" i="3"/>
  <c r="N174" i="3"/>
  <c r="M562" i="3"/>
  <c r="M564" i="3"/>
  <c r="M535" i="3"/>
  <c r="M531" i="3"/>
  <c r="M542" i="3"/>
  <c r="F412" i="3"/>
  <c r="M376" i="3" s="1"/>
  <c r="F306" i="3"/>
  <c r="M277" i="3" s="1"/>
  <c r="M289" i="3"/>
  <c r="K89" i="3"/>
  <c r="L89" i="3" s="1"/>
  <c r="K84" i="3"/>
  <c r="L84" i="3"/>
  <c r="K81" i="3"/>
  <c r="L81" i="3" s="1"/>
  <c r="K72" i="3"/>
  <c r="L72" i="3"/>
  <c r="F41" i="3"/>
  <c r="F29" i="3"/>
  <c r="M281" i="3"/>
  <c r="K385" i="3"/>
  <c r="L385" i="3"/>
  <c r="K71" i="3"/>
  <c r="L71" i="3" s="1"/>
  <c r="F12" i="3"/>
  <c r="K35" i="3"/>
  <c r="L35" i="3" s="1"/>
  <c r="K45" i="3"/>
  <c r="M405" i="3"/>
  <c r="M269" i="3"/>
  <c r="M347" i="3"/>
  <c r="M339" i="3"/>
  <c r="M400" i="3"/>
  <c r="M384" i="3"/>
  <c r="M395" i="3"/>
  <c r="M401" i="3"/>
  <c r="M387" i="3"/>
  <c r="M406" i="3"/>
  <c r="M382" i="3"/>
  <c r="M407" i="3"/>
  <c r="M386" i="3"/>
  <c r="M408" i="3"/>
  <c r="M383" i="3"/>
  <c r="M379" i="3"/>
  <c r="M390" i="3"/>
  <c r="M403" i="3"/>
  <c r="M385" i="3"/>
  <c r="M398" i="3"/>
  <c r="M389" i="3"/>
  <c r="M377" i="3"/>
  <c r="M394" i="3"/>
  <c r="M381" i="3"/>
  <c r="M378" i="3"/>
  <c r="M409" i="3"/>
  <c r="M393" i="3"/>
  <c r="M303" i="3"/>
  <c r="M268" i="3"/>
  <c r="M293" i="3"/>
  <c r="M280" i="3"/>
  <c r="M285" i="3"/>
  <c r="M298" i="3"/>
  <c r="M283" i="3"/>
  <c r="M291" i="3"/>
  <c r="M292" i="3"/>
  <c r="M297" i="3"/>
  <c r="M288" i="3"/>
  <c r="M302" i="3"/>
  <c r="M286" i="3"/>
  <c r="M300" i="3"/>
  <c r="M278" i="3"/>
  <c r="M270" i="3"/>
  <c r="M296" i="3"/>
  <c r="M290" i="3"/>
  <c r="M301" i="3"/>
  <c r="M287" i="3"/>
  <c r="M284" i="3"/>
  <c r="M279" i="3"/>
  <c r="M271" i="3"/>
  <c r="M273" i="3"/>
  <c r="M274" i="3"/>
  <c r="M272" i="3"/>
  <c r="M299" i="3"/>
  <c r="M305" i="3"/>
  <c r="M295" i="3"/>
  <c r="M276" i="3"/>
  <c r="M275" i="3"/>
  <c r="M304" i="3"/>
  <c r="M267" i="3"/>
  <c r="M325" i="3"/>
  <c r="M334" i="3"/>
  <c r="M333" i="3"/>
  <c r="M350" i="3"/>
  <c r="M321" i="3"/>
  <c r="M332" i="3"/>
  <c r="M330" i="3"/>
  <c r="M338" i="3"/>
  <c r="M320" i="3"/>
  <c r="M335" i="3"/>
  <c r="M323" i="3"/>
  <c r="M341" i="3"/>
  <c r="M343" i="3"/>
  <c r="M348" i="3"/>
  <c r="M337" i="3"/>
  <c r="M340" i="3"/>
  <c r="M324" i="3"/>
  <c r="M326" i="3"/>
  <c r="M328" i="3"/>
  <c r="M351" i="3"/>
  <c r="M349" i="3"/>
  <c r="M356" i="3"/>
  <c r="M353" i="3"/>
  <c r="M346" i="3"/>
  <c r="M358" i="3"/>
  <c r="M352" i="3"/>
  <c r="M342" i="3"/>
  <c r="M329" i="3"/>
  <c r="M327" i="3"/>
  <c r="M357" i="3"/>
  <c r="M336" i="3"/>
  <c r="M355" i="3"/>
  <c r="M354" i="3"/>
  <c r="M322" i="3"/>
  <c r="M344" i="3"/>
  <c r="M345" i="3"/>
  <c r="M331" i="3"/>
  <c r="K516" i="3"/>
  <c r="L516" i="3" s="1"/>
  <c r="M567" i="3"/>
  <c r="M566" i="3"/>
  <c r="M494" i="3"/>
  <c r="F34" i="3"/>
  <c r="M217" i="3"/>
  <c r="M245" i="3"/>
  <c r="N228" i="3"/>
  <c r="K320" i="3"/>
  <c r="L320" i="3"/>
  <c r="M543" i="3"/>
  <c r="M569" i="3"/>
  <c r="M224" i="3"/>
  <c r="M253" i="3"/>
  <c r="M252" i="3"/>
  <c r="M242" i="3"/>
  <c r="M544" i="3"/>
  <c r="K44" i="3"/>
  <c r="K26" i="3"/>
  <c r="L26" i="3" s="1"/>
  <c r="K34" i="3"/>
  <c r="L34" i="3"/>
  <c r="K21" i="3"/>
  <c r="L21" i="3" s="1"/>
  <c r="K19" i="3"/>
  <c r="L19" i="3"/>
  <c r="K28" i="3"/>
  <c r="L28" i="3" s="1"/>
  <c r="K17" i="3"/>
  <c r="L17" i="3"/>
  <c r="K32" i="3"/>
  <c r="L32" i="3" s="1"/>
  <c r="K27" i="3"/>
  <c r="L27" i="3"/>
  <c r="K41" i="3"/>
  <c r="K22" i="3"/>
  <c r="L22" i="3" s="1"/>
  <c r="K18" i="3"/>
  <c r="L18" i="3" s="1"/>
  <c r="K33" i="3"/>
  <c r="L33" i="3" s="1"/>
  <c r="K37" i="3"/>
  <c r="L37" i="3" s="1"/>
  <c r="K12" i="3"/>
  <c r="L12" i="3" s="1"/>
  <c r="K24" i="3"/>
  <c r="L24" i="3" s="1"/>
  <c r="K30" i="3"/>
  <c r="L30" i="3" s="1"/>
  <c r="K36" i="3"/>
  <c r="L36" i="3" s="1"/>
  <c r="K31" i="3"/>
  <c r="L31" i="3" s="1"/>
  <c r="D407" i="2"/>
  <c r="E407" i="2" s="1"/>
  <c r="O696" i="1"/>
  <c r="O698" i="1"/>
  <c r="C738" i="4"/>
  <c r="P702" i="4" s="1"/>
  <c r="O680" i="1"/>
  <c r="O681" i="1"/>
  <c r="O673" i="1"/>
  <c r="O682" i="1"/>
  <c r="O669" i="1"/>
  <c r="O679" i="1"/>
  <c r="O703" i="1"/>
  <c r="O674" i="1"/>
  <c r="O697" i="1"/>
  <c r="O686" i="1"/>
  <c r="O676" i="1"/>
  <c r="O683" i="1"/>
  <c r="O670" i="1"/>
  <c r="O690" i="1"/>
  <c r="O684" i="1"/>
  <c r="O693" i="1"/>
  <c r="O677" i="1"/>
  <c r="O689" i="1"/>
  <c r="O704" i="1"/>
  <c r="O692" i="1"/>
  <c r="O672" i="1"/>
  <c r="O685" i="1"/>
  <c r="O678" i="1"/>
  <c r="O702" i="1"/>
  <c r="O671" i="1"/>
  <c r="O701" i="1"/>
  <c r="O700" i="1"/>
  <c r="O675" i="1"/>
  <c r="O695" i="1"/>
  <c r="O694" i="1"/>
  <c r="O667" i="1"/>
  <c r="O705" i="1"/>
  <c r="O691" i="1"/>
  <c r="O699" i="1"/>
  <c r="O687" i="1"/>
  <c r="O688" i="1"/>
  <c r="C853" i="4"/>
  <c r="Q22" i="9"/>
  <c r="R22" i="9"/>
  <c r="I25" i="8"/>
  <c r="C482" i="2"/>
  <c r="C791" i="4"/>
  <c r="C439" i="2"/>
  <c r="E24" i="8"/>
  <c r="C874" i="4"/>
  <c r="Q21" i="9"/>
  <c r="R21" i="9"/>
  <c r="G8" i="1"/>
  <c r="C40" i="1"/>
  <c r="C844" i="4"/>
  <c r="C797" i="4"/>
  <c r="C771" i="4"/>
  <c r="C782" i="4"/>
  <c r="Q24" i="9"/>
  <c r="R24" i="9"/>
  <c r="M25" i="8"/>
  <c r="C486" i="2"/>
  <c r="K665" i="3"/>
  <c r="L665" i="3"/>
  <c r="K25" i="8"/>
  <c r="C484" i="2"/>
  <c r="C481" i="2"/>
  <c r="H25" i="8"/>
  <c r="C794" i="4"/>
  <c r="C774" i="4"/>
  <c r="C848" i="4"/>
  <c r="C798" i="4"/>
  <c r="K40" i="3"/>
  <c r="C21" i="1"/>
  <c r="Q16" i="9"/>
  <c r="M8" i="1"/>
  <c r="C10" i="1"/>
  <c r="H8" i="1"/>
  <c r="C858" i="4"/>
  <c r="Q23" i="9"/>
  <c r="R23" i="9" s="1"/>
  <c r="C866" i="4"/>
  <c r="G25" i="8"/>
  <c r="G26" i="8" s="1"/>
  <c r="C480" i="2"/>
  <c r="C770" i="4"/>
  <c r="C859" i="4"/>
  <c r="C861" i="4"/>
  <c r="C850" i="4"/>
  <c r="C804" i="4"/>
  <c r="Q46" i="9"/>
  <c r="C436" i="2"/>
  <c r="C24" i="8"/>
  <c r="C793" i="4"/>
  <c r="C783" i="4"/>
  <c r="Q17" i="9"/>
  <c r="R17" i="9"/>
  <c r="C775" i="4"/>
  <c r="C447" i="2"/>
  <c r="M24" i="8"/>
  <c r="C792" i="4"/>
  <c r="K656" i="3"/>
  <c r="L656" i="3"/>
  <c r="C870" i="4"/>
  <c r="C863" i="4"/>
  <c r="C843" i="4"/>
  <c r="C9" i="1"/>
  <c r="I8" i="1"/>
  <c r="C440" i="2"/>
  <c r="F24" i="8"/>
  <c r="C445" i="2"/>
  <c r="K24" i="8"/>
  <c r="K26" i="8" s="1"/>
  <c r="Q39" i="9"/>
  <c r="R39" i="9"/>
  <c r="C781" i="4"/>
  <c r="C846" i="4"/>
  <c r="K657" i="3"/>
  <c r="L657" i="3" s="1"/>
  <c r="C862" i="4"/>
  <c r="D8" i="1"/>
  <c r="C11" i="1"/>
  <c r="K20" i="3"/>
  <c r="L20" i="3" s="1"/>
  <c r="K25" i="3"/>
  <c r="L25" i="3" s="1"/>
  <c r="J8" i="1"/>
  <c r="Q31" i="9"/>
  <c r="R31" i="9"/>
  <c r="L8" i="1"/>
  <c r="C32" i="1"/>
  <c r="C807" i="4"/>
  <c r="C854" i="4"/>
  <c r="C876" i="4"/>
  <c r="C872" i="4"/>
  <c r="Q42" i="9"/>
  <c r="R42" i="9" s="1"/>
  <c r="C865" i="4"/>
  <c r="F25" i="8"/>
  <c r="C479" i="2"/>
  <c r="C483" i="2"/>
  <c r="J25" i="8"/>
  <c r="C838" i="4"/>
  <c r="C803" i="4"/>
  <c r="C443" i="2"/>
  <c r="I24" i="8"/>
  <c r="I26" i="8" s="1"/>
  <c r="K651" i="3"/>
  <c r="L651" i="3" s="1"/>
  <c r="C845" i="4"/>
  <c r="Q15" i="9"/>
  <c r="R15" i="9" s="1"/>
  <c r="E25" i="8"/>
  <c r="C478" i="2"/>
  <c r="C800" i="4"/>
  <c r="Q38" i="9"/>
  <c r="R38" i="9"/>
  <c r="C441" i="2"/>
  <c r="G24" i="8"/>
  <c r="C849" i="4"/>
  <c r="C840" i="4"/>
  <c r="R46" i="9"/>
  <c r="Q19" i="9"/>
  <c r="R19" i="9"/>
  <c r="C15" i="1"/>
  <c r="C26" i="1"/>
  <c r="Q32" i="9"/>
  <c r="R32" i="9" s="1"/>
  <c r="C841" i="4"/>
  <c r="C786" i="4"/>
  <c r="Q30" i="9"/>
  <c r="C778" i="4"/>
  <c r="C868" i="4"/>
  <c r="Q27" i="9"/>
  <c r="R27" i="9" s="1"/>
  <c r="C871" i="4"/>
  <c r="Q44" i="9"/>
  <c r="R44" i="9" s="1"/>
  <c r="Q11" i="9"/>
  <c r="C864" i="4"/>
  <c r="C857" i="4"/>
  <c r="Q35" i="9"/>
  <c r="D25" i="8"/>
  <c r="C476" i="2"/>
  <c r="C780" i="4"/>
  <c r="Q28" i="9"/>
  <c r="R28" i="9"/>
  <c r="C772" i="4"/>
  <c r="Q13" i="9"/>
  <c r="K636" i="3"/>
  <c r="L636" i="3"/>
  <c r="C860" i="4"/>
  <c r="K669" i="3"/>
  <c r="L669" i="3" s="1"/>
  <c r="C875" i="4"/>
  <c r="C867" i="4"/>
  <c r="C847" i="4"/>
  <c r="C839" i="4"/>
  <c r="C806" i="4"/>
  <c r="Q18" i="9"/>
  <c r="C777" i="4"/>
  <c r="C869" i="4"/>
  <c r="C852" i="4"/>
  <c r="C25" i="8"/>
  <c r="C475" i="2"/>
  <c r="C485" i="2"/>
  <c r="L25" i="8"/>
  <c r="K39" i="3"/>
  <c r="L39" i="3" s="1"/>
  <c r="H48" i="3"/>
  <c r="C34" i="1"/>
  <c r="C17" i="1"/>
  <c r="C46" i="1"/>
  <c r="C35" i="1"/>
  <c r="Q12" i="9"/>
  <c r="R12" i="9"/>
  <c r="C16" i="1"/>
  <c r="K143" i="3"/>
  <c r="L143" i="3"/>
  <c r="D52" i="2"/>
  <c r="E52" i="2"/>
  <c r="N8" i="1"/>
  <c r="C30" i="1"/>
  <c r="D92" i="2"/>
  <c r="E92" i="2" s="1"/>
  <c r="K272" i="3"/>
  <c r="L272" i="3"/>
  <c r="F11" i="8"/>
  <c r="K287" i="3"/>
  <c r="L287" i="3"/>
  <c r="D325" i="2"/>
  <c r="E325" i="2" s="1"/>
  <c r="D359" i="2"/>
  <c r="E359" i="2" s="1"/>
  <c r="C360" i="2"/>
  <c r="K23" i="3"/>
  <c r="L23" i="3"/>
  <c r="K46" i="3"/>
  <c r="K15" i="3"/>
  <c r="L15" i="3" s="1"/>
  <c r="B403" i="5"/>
  <c r="K47" i="9"/>
  <c r="G51" i="5"/>
  <c r="G52" i="5"/>
  <c r="C47" i="9"/>
  <c r="E25" i="9"/>
  <c r="F47" i="9"/>
  <c r="I13" i="9"/>
  <c r="D89" i="2"/>
  <c r="E89" i="2" s="1"/>
  <c r="C126" i="2"/>
  <c r="D124" i="2"/>
  <c r="E124" i="2" s="1"/>
  <c r="M11" i="9"/>
  <c r="C656" i="4"/>
  <c r="D88" i="2"/>
  <c r="E88" i="2" s="1"/>
  <c r="C185" i="4"/>
  <c r="P163" i="4" s="1"/>
  <c r="D318" i="2"/>
  <c r="E318" i="2" s="1"/>
  <c r="C320" i="2"/>
  <c r="D365" i="2"/>
  <c r="E365" i="2" s="1"/>
  <c r="D208" i="2"/>
  <c r="E208" i="2" s="1"/>
  <c r="J518" i="3"/>
  <c r="G48" i="3"/>
  <c r="J465" i="3"/>
  <c r="J47" i="9"/>
  <c r="B47" i="9"/>
  <c r="S50" i="5"/>
  <c r="S52" i="5"/>
  <c r="B52" i="5" s="1"/>
  <c r="J100" i="3"/>
  <c r="N84" i="3" s="1"/>
  <c r="N76" i="3"/>
  <c r="D91" i="2"/>
  <c r="E91" i="2" s="1"/>
  <c r="D21" i="8"/>
  <c r="E18" i="9"/>
  <c r="R18" i="9" s="1"/>
  <c r="D47" i="9"/>
  <c r="M35" i="9"/>
  <c r="R35" i="9" s="1"/>
  <c r="C649" i="4"/>
  <c r="P177" i="4"/>
  <c r="C392" i="4"/>
  <c r="P391" i="4" s="1"/>
  <c r="K397" i="3"/>
  <c r="L397" i="3"/>
  <c r="J412" i="3"/>
  <c r="B14" i="8"/>
  <c r="J38" i="3"/>
  <c r="K38" i="3" s="1"/>
  <c r="L38" i="3" s="1"/>
  <c r="R30" i="9"/>
  <c r="L47" i="9"/>
  <c r="E47" i="9"/>
  <c r="AH52" i="5"/>
  <c r="AH50" i="5"/>
  <c r="D246" i="2"/>
  <c r="E246" i="2" s="1"/>
  <c r="C599" i="1"/>
  <c r="M29" i="9"/>
  <c r="R29" i="9" s="1"/>
  <c r="C648" i="4"/>
  <c r="K283" i="3"/>
  <c r="L283" i="3" s="1"/>
  <c r="I16" i="9"/>
  <c r="R16" i="9" s="1"/>
  <c r="G47" i="9"/>
  <c r="D291" i="2"/>
  <c r="E291" i="2" s="1"/>
  <c r="K29" i="3"/>
  <c r="L29" i="3"/>
  <c r="K43" i="3"/>
  <c r="H47" i="9"/>
  <c r="B520" i="5"/>
  <c r="B575" i="5"/>
  <c r="B15" i="8"/>
  <c r="M282" i="3"/>
  <c r="M294" i="3"/>
  <c r="M375" i="3"/>
  <c r="M411" i="3"/>
  <c r="M380" i="3"/>
  <c r="M404" i="3"/>
  <c r="M391" i="3"/>
  <c r="M374" i="3"/>
  <c r="M373" i="3"/>
  <c r="M392" i="3"/>
  <c r="M397" i="3"/>
  <c r="M402" i="3"/>
  <c r="M396" i="3"/>
  <c r="M410" i="3"/>
  <c r="M388" i="3"/>
  <c r="M399" i="3"/>
  <c r="K518" i="3"/>
  <c r="L518" i="3" s="1"/>
  <c r="M359" i="3"/>
  <c r="K47" i="3"/>
  <c r="M306" i="3"/>
  <c r="F48" i="3"/>
  <c r="M47" i="3" s="1"/>
  <c r="P715" i="4"/>
  <c r="P719" i="4"/>
  <c r="P700" i="4"/>
  <c r="P712" i="4"/>
  <c r="P724" i="4"/>
  <c r="P733" i="4"/>
  <c r="P706" i="4"/>
  <c r="P711" i="4"/>
  <c r="P732" i="4"/>
  <c r="P725" i="4"/>
  <c r="P701" i="4"/>
  <c r="P713" i="4"/>
  <c r="P704" i="4"/>
  <c r="P723" i="4"/>
  <c r="P736" i="4"/>
  <c r="P714" i="4"/>
  <c r="P710" i="4"/>
  <c r="P717" i="4"/>
  <c r="P722" i="4"/>
  <c r="P721" i="4"/>
  <c r="P734" i="4"/>
  <c r="P728" i="4"/>
  <c r="P726" i="4"/>
  <c r="P707" i="4"/>
  <c r="P720" i="4"/>
  <c r="P735" i="4"/>
  <c r="P729" i="4"/>
  <c r="P737" i="4"/>
  <c r="P730" i="4"/>
  <c r="P731" i="4"/>
  <c r="P703" i="4"/>
  <c r="P718" i="4"/>
  <c r="P727" i="4"/>
  <c r="P708" i="4"/>
  <c r="P705" i="4"/>
  <c r="P699" i="4"/>
  <c r="P709" i="4"/>
  <c r="O666" i="1"/>
  <c r="P716" i="4"/>
  <c r="D485" i="2"/>
  <c r="E485" i="2"/>
  <c r="D476" i="2"/>
  <c r="E476" i="2" s="1"/>
  <c r="D483" i="2"/>
  <c r="E483" i="2" s="1"/>
  <c r="D445" i="2"/>
  <c r="E445" i="2" s="1"/>
  <c r="D447" i="2"/>
  <c r="E447" i="2"/>
  <c r="D484" i="2"/>
  <c r="E484" i="2"/>
  <c r="D486" i="2"/>
  <c r="E486" i="2" s="1"/>
  <c r="D439" i="2"/>
  <c r="E439" i="2"/>
  <c r="D482" i="2"/>
  <c r="E482" i="2"/>
  <c r="Q26" i="9"/>
  <c r="R26" i="9" s="1"/>
  <c r="Q37" i="9"/>
  <c r="R37" i="9"/>
  <c r="Q20" i="9"/>
  <c r="R20" i="9" s="1"/>
  <c r="D441" i="2"/>
  <c r="E441" i="2" s="1"/>
  <c r="D478" i="2"/>
  <c r="E478" i="2"/>
  <c r="C487" i="2"/>
  <c r="D487" i="2" s="1"/>
  <c r="E487" i="2" s="1"/>
  <c r="D443" i="2"/>
  <c r="E443" i="2"/>
  <c r="D436" i="2"/>
  <c r="E436" i="2" s="1"/>
  <c r="D481" i="2"/>
  <c r="E481" i="2"/>
  <c r="E26" i="8"/>
  <c r="E28" i="8"/>
  <c r="D440" i="2"/>
  <c r="E440" i="2"/>
  <c r="C26" i="8"/>
  <c r="D480" i="2"/>
  <c r="E480" i="2"/>
  <c r="R11" i="9"/>
  <c r="B25" i="8"/>
  <c r="Q14" i="9"/>
  <c r="R14" i="9" s="1"/>
  <c r="Q45" i="9"/>
  <c r="R45" i="9" s="1"/>
  <c r="Q33" i="9"/>
  <c r="R33" i="9"/>
  <c r="Q36" i="9"/>
  <c r="R36" i="9" s="1"/>
  <c r="Q43" i="9"/>
  <c r="R43" i="9"/>
  <c r="Q40" i="9"/>
  <c r="R40" i="9"/>
  <c r="D475" i="2"/>
  <c r="E475" i="2"/>
  <c r="C477" i="2"/>
  <c r="Q8" i="9"/>
  <c r="P47" i="9"/>
  <c r="D479" i="2"/>
  <c r="E479" i="2" s="1"/>
  <c r="O47" i="9"/>
  <c r="Q9" i="9"/>
  <c r="R9" i="9" s="1"/>
  <c r="Q25" i="9"/>
  <c r="R25" i="9"/>
  <c r="Q41" i="9"/>
  <c r="R41" i="9" s="1"/>
  <c r="Q10" i="9"/>
  <c r="R10" i="9"/>
  <c r="Q34" i="9"/>
  <c r="R34" i="9" s="1"/>
  <c r="O600" i="1"/>
  <c r="O603" i="1"/>
  <c r="O611" i="1"/>
  <c r="O633" i="1"/>
  <c r="O634" i="1"/>
  <c r="O624" i="1"/>
  <c r="O623" i="1"/>
  <c r="O610" i="1"/>
  <c r="O629" i="1"/>
  <c r="O606" i="1"/>
  <c r="O625" i="1"/>
  <c r="O601" i="1"/>
  <c r="O631" i="1"/>
  <c r="O636" i="1"/>
  <c r="O620" i="1"/>
  <c r="O607" i="1"/>
  <c r="O604" i="1"/>
  <c r="O617" i="1"/>
  <c r="O608" i="1"/>
  <c r="O627" i="1"/>
  <c r="O628" i="1"/>
  <c r="O615" i="1"/>
  <c r="O635" i="1"/>
  <c r="O612" i="1"/>
  <c r="O637" i="1"/>
  <c r="O605" i="1"/>
  <c r="O616" i="1"/>
  <c r="O632" i="1"/>
  <c r="O602" i="1"/>
  <c r="O613" i="1"/>
  <c r="O622" i="1"/>
  <c r="O630" i="1"/>
  <c r="O638" i="1"/>
  <c r="O614" i="1"/>
  <c r="O609" i="1"/>
  <c r="O621" i="1"/>
  <c r="P166" i="4"/>
  <c r="P148" i="4"/>
  <c r="P151" i="4"/>
  <c r="P146" i="4"/>
  <c r="P165" i="4"/>
  <c r="P147" i="4"/>
  <c r="P184" i="4"/>
  <c r="P178" i="4"/>
  <c r="P174" i="4"/>
  <c r="P157" i="4"/>
  <c r="P156" i="4"/>
  <c r="P162" i="4"/>
  <c r="P152" i="4"/>
  <c r="P153" i="4"/>
  <c r="P170" i="4"/>
  <c r="P164" i="4"/>
  <c r="P154" i="4"/>
  <c r="P171" i="4"/>
  <c r="P180" i="4"/>
  <c r="P179" i="4"/>
  <c r="P159" i="4"/>
  <c r="P161" i="4"/>
  <c r="P173" i="4"/>
  <c r="P175" i="4"/>
  <c r="P150" i="4"/>
  <c r="P176" i="4"/>
  <c r="P183" i="4"/>
  <c r="P168" i="4"/>
  <c r="P160" i="4"/>
  <c r="P167" i="4"/>
  <c r="P155" i="4"/>
  <c r="P158" i="4"/>
  <c r="P172" i="4"/>
  <c r="P149" i="4"/>
  <c r="P169" i="4"/>
  <c r="P182" i="4"/>
  <c r="C8" i="1"/>
  <c r="O27" i="1" s="1"/>
  <c r="O619" i="1"/>
  <c r="P372" i="4"/>
  <c r="K14" i="3"/>
  <c r="L14" i="3" s="1"/>
  <c r="J48" i="3"/>
  <c r="N486" i="3"/>
  <c r="N495" i="3"/>
  <c r="N503" i="3"/>
  <c r="N489" i="3"/>
  <c r="N502" i="3"/>
  <c r="N511" i="3"/>
  <c r="N513" i="3"/>
  <c r="N514" i="3"/>
  <c r="N515" i="3"/>
  <c r="N479" i="3"/>
  <c r="N482" i="3"/>
  <c r="N516" i="3"/>
  <c r="N509" i="3"/>
  <c r="N510" i="3"/>
  <c r="N506" i="3"/>
  <c r="N505" i="3"/>
  <c r="N483" i="3"/>
  <c r="N481" i="3"/>
  <c r="N508" i="3"/>
  <c r="N484" i="3"/>
  <c r="N493" i="3"/>
  <c r="N501" i="3"/>
  <c r="N487" i="3"/>
  <c r="N512" i="3"/>
  <c r="N500" i="3"/>
  <c r="N504" i="3"/>
  <c r="N499" i="3"/>
  <c r="N498" i="3"/>
  <c r="N490" i="3"/>
  <c r="N497" i="3"/>
  <c r="N507" i="3"/>
  <c r="N496" i="3"/>
  <c r="N517" i="3"/>
  <c r="N488" i="3"/>
  <c r="N492" i="3"/>
  <c r="N485" i="3"/>
  <c r="N480" i="3"/>
  <c r="N491" i="3"/>
  <c r="N494" i="3"/>
  <c r="R13" i="9"/>
  <c r="I47" i="9"/>
  <c r="P369" i="4"/>
  <c r="G50" i="5"/>
  <c r="P181" i="4"/>
  <c r="D320" i="2"/>
  <c r="E320" i="2" s="1"/>
  <c r="D360" i="2"/>
  <c r="E360" i="2"/>
  <c r="C669" i="4"/>
  <c r="P648" i="4" s="1"/>
  <c r="M47" i="9"/>
  <c r="N398" i="3"/>
  <c r="N410" i="3"/>
  <c r="N385" i="3"/>
  <c r="N390" i="3"/>
  <c r="N381" i="3"/>
  <c r="N409" i="3"/>
  <c r="N379" i="3"/>
  <c r="N377" i="3"/>
  <c r="N395" i="3"/>
  <c r="N391" i="3"/>
  <c r="N394" i="3"/>
  <c r="N380" i="3"/>
  <c r="N374" i="3"/>
  <c r="N373" i="3"/>
  <c r="N376" i="3"/>
  <c r="N384" i="3"/>
  <c r="N401" i="3"/>
  <c r="N405" i="3"/>
  <c r="N393" i="3"/>
  <c r="N408" i="3"/>
  <c r="N392" i="3"/>
  <c r="N388" i="3"/>
  <c r="N378" i="3"/>
  <c r="N397" i="3"/>
  <c r="K412" i="3"/>
  <c r="L412" i="3"/>
  <c r="N386" i="3"/>
  <c r="N387" i="3"/>
  <c r="N402" i="3"/>
  <c r="N375" i="3"/>
  <c r="N389" i="3"/>
  <c r="N399" i="3"/>
  <c r="N404" i="3"/>
  <c r="N406" i="3"/>
  <c r="N407" i="3"/>
  <c r="N383" i="3"/>
  <c r="N403" i="3"/>
  <c r="N400" i="3"/>
  <c r="N411" i="3"/>
  <c r="N382" i="3"/>
  <c r="N396" i="3"/>
  <c r="P373" i="4"/>
  <c r="P357" i="4"/>
  <c r="P374" i="4"/>
  <c r="P381" i="4"/>
  <c r="P363" i="4"/>
  <c r="P388" i="4"/>
  <c r="P384" i="4"/>
  <c r="P358" i="4"/>
  <c r="P359" i="4"/>
  <c r="P365" i="4"/>
  <c r="P382" i="4"/>
  <c r="P362" i="4"/>
  <c r="P390" i="4"/>
  <c r="P360" i="4"/>
  <c r="P356" i="4"/>
  <c r="P371" i="4"/>
  <c r="P377" i="4"/>
  <c r="P354" i="4"/>
  <c r="P389" i="4"/>
  <c r="P361" i="4"/>
  <c r="P367" i="4"/>
  <c r="P375" i="4"/>
  <c r="P386" i="4"/>
  <c r="P368" i="4"/>
  <c r="P376" i="4"/>
  <c r="P385" i="4"/>
  <c r="P378" i="4"/>
  <c r="P355" i="4"/>
  <c r="P387" i="4"/>
  <c r="P383" i="4"/>
  <c r="P353" i="4"/>
  <c r="Q353" i="4" s="1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P370" i="4"/>
  <c r="P380" i="4"/>
  <c r="P379" i="4"/>
  <c r="P364" i="4"/>
  <c r="P366" i="4"/>
  <c r="N83" i="3"/>
  <c r="N64" i="3"/>
  <c r="N81" i="3"/>
  <c r="N86" i="3"/>
  <c r="N93" i="3"/>
  <c r="N61" i="3"/>
  <c r="N92" i="3"/>
  <c r="N80" i="3"/>
  <c r="N69" i="3"/>
  <c r="N68" i="3"/>
  <c r="N98" i="3"/>
  <c r="N66" i="3"/>
  <c r="N91" i="3"/>
  <c r="N82" i="3"/>
  <c r="N88" i="3"/>
  <c r="N73" i="3"/>
  <c r="N89" i="3"/>
  <c r="N87" i="3"/>
  <c r="N62" i="3"/>
  <c r="N100" i="3" s="1"/>
  <c r="N70" i="3"/>
  <c r="N65" i="3"/>
  <c r="N63" i="3"/>
  <c r="N79" i="3"/>
  <c r="N96" i="3"/>
  <c r="N72" i="3"/>
  <c r="N95" i="3"/>
  <c r="N71" i="3"/>
  <c r="N75" i="3"/>
  <c r="N90" i="3"/>
  <c r="N67" i="3"/>
  <c r="N97" i="3"/>
  <c r="N77" i="3"/>
  <c r="N99" i="3"/>
  <c r="K100" i="3"/>
  <c r="L100" i="3"/>
  <c r="N94" i="3"/>
  <c r="N85" i="3"/>
  <c r="N78" i="3"/>
  <c r="N74" i="3"/>
  <c r="N435" i="3"/>
  <c r="N428" i="3"/>
  <c r="N437" i="3"/>
  <c r="N463" i="3"/>
  <c r="N443" i="3"/>
  <c r="K465" i="3"/>
  <c r="L465" i="3"/>
  <c r="N439" i="3"/>
  <c r="N454" i="3"/>
  <c r="N433" i="3"/>
  <c r="N450" i="3"/>
  <c r="N451" i="3"/>
  <c r="N434" i="3"/>
  <c r="N449" i="3"/>
  <c r="N455" i="3"/>
  <c r="N444" i="3"/>
  <c r="N430" i="3"/>
  <c r="N465" i="3" s="1"/>
  <c r="N452" i="3"/>
  <c r="N462" i="3"/>
  <c r="N438" i="3"/>
  <c r="N457" i="3"/>
  <c r="N426" i="3"/>
  <c r="N440" i="3"/>
  <c r="N445" i="3"/>
  <c r="N442" i="3"/>
  <c r="N453" i="3"/>
  <c r="N441" i="3"/>
  <c r="N432" i="3"/>
  <c r="N446" i="3"/>
  <c r="N429" i="3"/>
  <c r="N456" i="3"/>
  <c r="N431" i="3"/>
  <c r="N459" i="3"/>
  <c r="N436" i="3"/>
  <c r="N464" i="3"/>
  <c r="N427" i="3"/>
  <c r="N460" i="3"/>
  <c r="N458" i="3"/>
  <c r="N461" i="3"/>
  <c r="N447" i="3"/>
  <c r="N448" i="3"/>
  <c r="D126" i="2"/>
  <c r="E126" i="2" s="1"/>
  <c r="O618" i="1"/>
  <c r="P649" i="4"/>
  <c r="O626" i="1"/>
  <c r="M412" i="3"/>
  <c r="K48" i="3"/>
  <c r="L48" i="3" s="1"/>
  <c r="M11" i="3"/>
  <c r="M32" i="3"/>
  <c r="M15" i="3"/>
  <c r="M28" i="3"/>
  <c r="M41" i="3"/>
  <c r="M42" i="3"/>
  <c r="M40" i="3"/>
  <c r="M24" i="3"/>
  <c r="M45" i="3"/>
  <c r="M18" i="3"/>
  <c r="M10" i="3"/>
  <c r="M39" i="3"/>
  <c r="M17" i="3"/>
  <c r="M36" i="3"/>
  <c r="M38" i="3"/>
  <c r="M14" i="3"/>
  <c r="M12" i="3"/>
  <c r="M21" i="3"/>
  <c r="M9" i="3"/>
  <c r="M48" i="3" s="1"/>
  <c r="M34" i="3"/>
  <c r="M33" i="3"/>
  <c r="M30" i="3"/>
  <c r="M44" i="3"/>
  <c r="M16" i="3"/>
  <c r="M22" i="3"/>
  <c r="M43" i="3"/>
  <c r="M20" i="3"/>
  <c r="M35" i="3"/>
  <c r="M23" i="3"/>
  <c r="M27" i="3"/>
  <c r="M46" i="3"/>
  <c r="M26" i="3"/>
  <c r="M37" i="3"/>
  <c r="M25" i="3"/>
  <c r="M13" i="3"/>
  <c r="M29" i="3"/>
  <c r="M31" i="3"/>
  <c r="M19" i="3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P738" i="4"/>
  <c r="C46" i="4"/>
  <c r="P40" i="4" s="1"/>
  <c r="Q47" i="9"/>
  <c r="R8" i="9"/>
  <c r="D477" i="2"/>
  <c r="E477" i="2"/>
  <c r="C489" i="2"/>
  <c r="Q146" i="4"/>
  <c r="Q147" i="4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P185" i="4"/>
  <c r="P640" i="4"/>
  <c r="P632" i="4"/>
  <c r="P639" i="4"/>
  <c r="P655" i="4"/>
  <c r="P668" i="4"/>
  <c r="P634" i="4"/>
  <c r="P664" i="4"/>
  <c r="P659" i="4"/>
  <c r="P644" i="4"/>
  <c r="P631" i="4"/>
  <c r="P645" i="4"/>
  <c r="P646" i="4"/>
  <c r="P630" i="4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P667" i="4"/>
  <c r="P647" i="4"/>
  <c r="P661" i="4"/>
  <c r="P662" i="4"/>
  <c r="P665" i="4"/>
  <c r="P658" i="4"/>
  <c r="P660" i="4"/>
  <c r="P638" i="4"/>
  <c r="P651" i="4"/>
  <c r="P653" i="4"/>
  <c r="P652" i="4"/>
  <c r="P654" i="4"/>
  <c r="P663" i="4"/>
  <c r="P657" i="4"/>
  <c r="P650" i="4"/>
  <c r="P633" i="4"/>
  <c r="P669" i="4" s="1"/>
  <c r="P666" i="4"/>
  <c r="P637" i="4"/>
  <c r="P636" i="4"/>
  <c r="P642" i="4"/>
  <c r="P643" i="4"/>
  <c r="P635" i="4"/>
  <c r="P641" i="4"/>
  <c r="O25" i="1"/>
  <c r="O29" i="1"/>
  <c r="O38" i="1"/>
  <c r="O42" i="1"/>
  <c r="O33" i="1"/>
  <c r="O31" i="1"/>
  <c r="O41" i="1"/>
  <c r="O32" i="1"/>
  <c r="O9" i="1"/>
  <c r="O8" i="1" s="1"/>
  <c r="O40" i="1"/>
  <c r="O36" i="1"/>
  <c r="O30" i="1"/>
  <c r="O16" i="1"/>
  <c r="O34" i="1"/>
  <c r="O22" i="1"/>
  <c r="O39" i="1"/>
  <c r="O20" i="1"/>
  <c r="O45" i="1"/>
  <c r="O37" i="1"/>
  <c r="O43" i="1"/>
  <c r="O19" i="1"/>
  <c r="O10" i="1"/>
  <c r="O17" i="1"/>
  <c r="O15" i="1"/>
  <c r="O23" i="1"/>
  <c r="O44" i="1"/>
  <c r="O47" i="1"/>
  <c r="O18" i="1"/>
  <c r="O13" i="1"/>
  <c r="O21" i="1"/>
  <c r="O11" i="1"/>
  <c r="O24" i="1"/>
  <c r="O26" i="1"/>
  <c r="O46" i="1"/>
  <c r="O12" i="1"/>
  <c r="O14" i="1"/>
  <c r="O28" i="1"/>
  <c r="O35" i="1"/>
  <c r="N412" i="3"/>
  <c r="P656" i="4"/>
  <c r="N518" i="3"/>
  <c r="P392" i="4"/>
  <c r="N37" i="3"/>
  <c r="N36" i="3"/>
  <c r="N16" i="3"/>
  <c r="N29" i="3"/>
  <c r="N33" i="3"/>
  <c r="N43" i="3"/>
  <c r="N47" i="3"/>
  <c r="N44" i="3"/>
  <c r="N20" i="3"/>
  <c r="N24" i="3"/>
  <c r="N46" i="3"/>
  <c r="N18" i="3"/>
  <c r="N17" i="3"/>
  <c r="N9" i="3"/>
  <c r="N48" i="3" s="1"/>
  <c r="N39" i="3"/>
  <c r="N12" i="3"/>
  <c r="N30" i="3"/>
  <c r="N10" i="3"/>
  <c r="N32" i="3"/>
  <c r="N35" i="3"/>
  <c r="N22" i="3"/>
  <c r="N21" i="3"/>
  <c r="N27" i="3"/>
  <c r="N40" i="3"/>
  <c r="N42" i="3"/>
  <c r="N38" i="3"/>
  <c r="N15" i="3"/>
  <c r="N31" i="3"/>
  <c r="N45" i="3"/>
  <c r="N23" i="3"/>
  <c r="N25" i="3"/>
  <c r="N14" i="3"/>
  <c r="N41" i="3"/>
  <c r="N28" i="3"/>
  <c r="N19" i="3"/>
  <c r="N34" i="3"/>
  <c r="N11" i="3"/>
  <c r="N13" i="3"/>
  <c r="N26" i="3"/>
  <c r="O599" i="1"/>
  <c r="P33" i="4"/>
  <c r="P23" i="4"/>
  <c r="P31" i="4"/>
  <c r="P21" i="4"/>
  <c r="P20" i="4"/>
  <c r="P19" i="4"/>
  <c r="P35" i="4"/>
  <c r="P7" i="4"/>
  <c r="P29" i="4"/>
  <c r="D489" i="2"/>
  <c r="E489" i="2" s="1"/>
  <c r="G476" i="2"/>
  <c r="G486" i="2"/>
  <c r="G485" i="2"/>
  <c r="G480" i="2"/>
  <c r="G483" i="2"/>
  <c r="G484" i="2"/>
  <c r="G482" i="2"/>
  <c r="G478" i="2"/>
  <c r="G487" i="2"/>
  <c r="G481" i="2"/>
  <c r="G475" i="2"/>
  <c r="G477" i="2" s="1"/>
  <c r="G489" i="2" s="1"/>
  <c r="G479" i="2"/>
  <c r="R47" i="9"/>
  <c r="S8" i="9" s="1"/>
  <c r="S25" i="9"/>
  <c r="S41" i="9"/>
  <c r="S46" i="9"/>
  <c r="S14" i="9"/>
  <c r="S15" i="9"/>
  <c r="S32" i="9"/>
  <c r="S43" i="9"/>
  <c r="S29" i="9"/>
  <c r="S10" i="9"/>
  <c r="S34" i="9"/>
  <c r="F243" i="2"/>
  <c r="F244" i="2"/>
  <c r="F240" i="2"/>
  <c r="F242" i="2"/>
  <c r="F319" i="2"/>
  <c r="F320" i="2" s="1"/>
  <c r="F332" i="2" s="1"/>
  <c r="F324" i="2"/>
  <c r="F330" i="2"/>
  <c r="F325" i="2"/>
  <c r="F13" i="2"/>
  <c r="F16" i="2"/>
  <c r="F19" i="2"/>
  <c r="F17" i="2"/>
  <c r="F12" i="2"/>
  <c r="F9" i="2"/>
  <c r="F18" i="2"/>
  <c r="F14" i="2"/>
  <c r="F11" i="2"/>
  <c r="F20" i="2" s="1"/>
  <c r="F8" i="2"/>
  <c r="F10" i="2"/>
  <c r="F15" i="2"/>
  <c r="F293" i="2"/>
  <c r="F126" i="2"/>
  <c r="F138" i="2" s="1"/>
  <c r="F22" i="2" l="1"/>
  <c r="S39" i="9"/>
  <c r="S28" i="9"/>
  <c r="S24" i="9"/>
  <c r="S37" i="9"/>
  <c r="S27" i="9"/>
  <c r="S40" i="9"/>
  <c r="S23" i="9"/>
  <c r="S33" i="9"/>
  <c r="S38" i="9"/>
  <c r="S16" i="9"/>
  <c r="P10" i="4"/>
  <c r="P13" i="4"/>
  <c r="P18" i="4"/>
  <c r="P37" i="4"/>
  <c r="P24" i="4"/>
  <c r="P30" i="4"/>
  <c r="P44" i="4"/>
  <c r="P9" i="4"/>
  <c r="P14" i="4"/>
  <c r="S12" i="9"/>
  <c r="S45" i="9"/>
  <c r="S31" i="9"/>
  <c r="S21" i="9"/>
  <c r="S26" i="9"/>
  <c r="S19" i="9"/>
  <c r="S11" i="9"/>
  <c r="S13" i="9"/>
  <c r="S36" i="9"/>
  <c r="Q7" i="4"/>
  <c r="P32" i="4"/>
  <c r="P42" i="4"/>
  <c r="P34" i="4"/>
  <c r="P27" i="4"/>
  <c r="P43" i="4"/>
  <c r="P15" i="4"/>
  <c r="P11" i="4"/>
  <c r="P38" i="4"/>
  <c r="P36" i="4"/>
  <c r="P25" i="4"/>
  <c r="P39" i="4"/>
  <c r="S20" i="9"/>
  <c r="S30" i="9"/>
  <c r="S9" i="9"/>
  <c r="S47" i="9" s="1"/>
  <c r="S18" i="9"/>
  <c r="S17" i="9"/>
  <c r="S35" i="9"/>
  <c r="S42" i="9"/>
  <c r="S44" i="9"/>
  <c r="S22" i="9"/>
  <c r="P17" i="4"/>
  <c r="P26" i="4"/>
  <c r="P41" i="4"/>
  <c r="P45" i="4"/>
  <c r="P28" i="4"/>
  <c r="P8" i="4"/>
  <c r="P46" i="4" s="1"/>
  <c r="P22" i="4"/>
  <c r="P16" i="4"/>
  <c r="P12" i="4"/>
  <c r="C400" i="2"/>
  <c r="F23" i="8"/>
  <c r="C401" i="2"/>
  <c r="C405" i="2"/>
  <c r="J23" i="8"/>
  <c r="G632" i="5"/>
  <c r="G634" i="5"/>
  <c r="O353" i="1"/>
  <c r="O350" i="1"/>
  <c r="O365" i="1"/>
  <c r="O339" i="1"/>
  <c r="O334" i="1"/>
  <c r="O356" i="1"/>
  <c r="O366" i="1"/>
  <c r="O370" i="1"/>
  <c r="O343" i="1"/>
  <c r="O360" i="1"/>
  <c r="O342" i="1"/>
  <c r="O364" i="1"/>
  <c r="O363" i="1"/>
  <c r="O352" i="1"/>
  <c r="O333" i="1"/>
  <c r="O345" i="1"/>
  <c r="O354" i="1"/>
  <c r="O346" i="1"/>
  <c r="O340" i="1"/>
  <c r="O369" i="1"/>
  <c r="O357" i="1"/>
  <c r="O137" i="1"/>
  <c r="O135" i="1" s="1"/>
  <c r="O166" i="1"/>
  <c r="O144" i="1"/>
  <c r="F409" i="2"/>
  <c r="F411" i="2" s="1"/>
  <c r="N190" i="3"/>
  <c r="N195" i="3"/>
  <c r="N172" i="3"/>
  <c r="N201" i="3"/>
  <c r="N180" i="3"/>
  <c r="N203" i="3"/>
  <c r="N186" i="3"/>
  <c r="N179" i="3"/>
  <c r="N197" i="3"/>
  <c r="N196" i="3"/>
  <c r="N169" i="3"/>
  <c r="N202" i="3"/>
  <c r="N183" i="3"/>
  <c r="N167" i="3"/>
  <c r="N189" i="3"/>
  <c r="N192" i="3"/>
  <c r="N175" i="3"/>
  <c r="N181" i="3"/>
  <c r="N198" i="3"/>
  <c r="N166" i="3"/>
  <c r="N168" i="3"/>
  <c r="N200" i="3"/>
  <c r="N177" i="3"/>
  <c r="N185" i="3"/>
  <c r="N176" i="3"/>
  <c r="K531" i="3"/>
  <c r="L531" i="3" s="1"/>
  <c r="J570" i="3"/>
  <c r="H19" i="8"/>
  <c r="C324" i="2"/>
  <c r="M23" i="8"/>
  <c r="M26" i="8" s="1"/>
  <c r="C532" i="1"/>
  <c r="O402" i="1"/>
  <c r="O425" i="1"/>
  <c r="O411" i="1"/>
  <c r="O432" i="1"/>
  <c r="O427" i="1"/>
  <c r="O418" i="1"/>
  <c r="O420" i="1"/>
  <c r="O413" i="1"/>
  <c r="O414" i="1"/>
  <c r="O408" i="1"/>
  <c r="O399" i="1"/>
  <c r="O423" i="1"/>
  <c r="O428" i="1"/>
  <c r="O401" i="1"/>
  <c r="O430" i="1"/>
  <c r="O426" i="1"/>
  <c r="O437" i="1"/>
  <c r="O400" i="1"/>
  <c r="O434" i="1"/>
  <c r="O404" i="1"/>
  <c r="O409" i="1"/>
  <c r="O424" i="1"/>
  <c r="O422" i="1"/>
  <c r="O407" i="1"/>
  <c r="O429" i="1"/>
  <c r="O410" i="1"/>
  <c r="O436" i="1"/>
  <c r="O421" i="1"/>
  <c r="O406" i="1"/>
  <c r="S342" i="5"/>
  <c r="P342" i="5"/>
  <c r="J342" i="5"/>
  <c r="B342" i="5" s="1"/>
  <c r="D172" i="2"/>
  <c r="E172" i="2" s="1"/>
  <c r="D164" i="2"/>
  <c r="E164" i="2" s="1"/>
  <c r="M285" i="5"/>
  <c r="B283" i="5"/>
  <c r="D285" i="5"/>
  <c r="B285" i="5" s="1"/>
  <c r="K20" i="8"/>
  <c r="C367" i="2"/>
  <c r="Y753" i="5"/>
  <c r="M164" i="5"/>
  <c r="M166" i="5"/>
  <c r="D691" i="5"/>
  <c r="D693" i="5"/>
  <c r="B693" i="5" s="1"/>
  <c r="N232" i="3"/>
  <c r="N244" i="3"/>
  <c r="N234" i="3"/>
  <c r="N216" i="3"/>
  <c r="N237" i="3"/>
  <c r="C564" i="4"/>
  <c r="N225" i="3"/>
  <c r="N229" i="3"/>
  <c r="N245" i="3"/>
  <c r="N217" i="3"/>
  <c r="C249" i="2"/>
  <c r="C247" i="2"/>
  <c r="C423" i="4"/>
  <c r="H8" i="8"/>
  <c r="C8" i="8"/>
  <c r="C45" i="2"/>
  <c r="P753" i="5"/>
  <c r="S753" i="5"/>
  <c r="C132" i="2"/>
  <c r="J10" i="8"/>
  <c r="J11" i="8" s="1"/>
  <c r="B751" i="5"/>
  <c r="F372" i="2"/>
  <c r="H201" i="1"/>
  <c r="C202" i="1"/>
  <c r="S634" i="5"/>
  <c r="V634" i="5"/>
  <c r="M634" i="5"/>
  <c r="L18" i="8"/>
  <c r="L21" i="8" s="1"/>
  <c r="N233" i="3"/>
  <c r="N240" i="3"/>
  <c r="N222" i="3"/>
  <c r="N224" i="3"/>
  <c r="M20" i="8"/>
  <c r="M21" i="8" s="1"/>
  <c r="M250" i="3"/>
  <c r="M239" i="3"/>
  <c r="K255" i="3"/>
  <c r="L255" i="3" s="1"/>
  <c r="M236" i="3"/>
  <c r="M244" i="3"/>
  <c r="M240" i="3"/>
  <c r="M230" i="3"/>
  <c r="N253" i="3"/>
  <c r="N250" i="3"/>
  <c r="N246" i="3"/>
  <c r="N219" i="3"/>
  <c r="N238" i="3"/>
  <c r="C81" i="4"/>
  <c r="C240" i="2"/>
  <c r="L13" i="8"/>
  <c r="L16" i="8" s="1"/>
  <c r="S166" i="5"/>
  <c r="AB166" i="5"/>
  <c r="D166" i="5"/>
  <c r="J166" i="5"/>
  <c r="AH753" i="5"/>
  <c r="F175" i="2"/>
  <c r="F177" i="2" s="1"/>
  <c r="F205" i="2"/>
  <c r="F211" i="2"/>
  <c r="F207" i="2"/>
  <c r="F208" i="2"/>
  <c r="F206" i="2"/>
  <c r="F212" i="2"/>
  <c r="M558" i="3"/>
  <c r="M540" i="3"/>
  <c r="M546" i="3"/>
  <c r="M536" i="3"/>
  <c r="F438" i="2"/>
  <c r="F485" i="2"/>
  <c r="F484" i="2"/>
  <c r="F478" i="2"/>
  <c r="F487" i="2" s="1"/>
  <c r="F489" i="2" s="1"/>
  <c r="F486" i="2"/>
  <c r="F479" i="2"/>
  <c r="M481" i="3"/>
  <c r="M516" i="3"/>
  <c r="M501" i="3"/>
  <c r="M490" i="3"/>
  <c r="M498" i="3"/>
  <c r="M502" i="3"/>
  <c r="M504" i="3"/>
  <c r="M512" i="3"/>
  <c r="M487" i="3"/>
  <c r="M515" i="3"/>
  <c r="M499" i="3"/>
  <c r="M483" i="3"/>
  <c r="M507" i="3"/>
  <c r="M513" i="3"/>
  <c r="M491" i="3"/>
  <c r="M647" i="3"/>
  <c r="M665" i="3"/>
  <c r="M660" i="3"/>
  <c r="M645" i="3"/>
  <c r="M662" i="3"/>
  <c r="M646" i="3"/>
  <c r="M667" i="3"/>
  <c r="M668" i="3"/>
  <c r="M643" i="3"/>
  <c r="M640" i="3"/>
  <c r="M650" i="3"/>
  <c r="M652" i="3"/>
  <c r="M661" i="3"/>
  <c r="M649" i="3"/>
  <c r="M658" i="3"/>
  <c r="M673" i="3"/>
  <c r="M671" i="3"/>
  <c r="M641" i="3"/>
  <c r="D634" i="5"/>
  <c r="B634" i="5" s="1"/>
  <c r="N254" i="3"/>
  <c r="N223" i="3"/>
  <c r="N243" i="3"/>
  <c r="N220" i="3"/>
  <c r="M216" i="3"/>
  <c r="M238" i="3"/>
  <c r="M233" i="3"/>
  <c r="M234" i="3"/>
  <c r="M247" i="3"/>
  <c r="M254" i="3"/>
  <c r="N239" i="3"/>
  <c r="N231" i="3"/>
  <c r="N227" i="3"/>
  <c r="N251" i="3"/>
  <c r="N218" i="3"/>
  <c r="C244" i="2"/>
  <c r="C205" i="2"/>
  <c r="C202" i="2"/>
  <c r="C165" i="2"/>
  <c r="I10" i="8"/>
  <c r="C50" i="2"/>
  <c r="AE753" i="5"/>
  <c r="H10" i="8"/>
  <c r="C130" i="2"/>
  <c r="I11" i="8"/>
  <c r="K18" i="8"/>
  <c r="K21" i="8" s="1"/>
  <c r="K28" i="8" s="1"/>
  <c r="C84" i="2"/>
  <c r="C9" i="8"/>
  <c r="F201" i="2"/>
  <c r="F203" i="2" s="1"/>
  <c r="F49" i="2"/>
  <c r="F57" i="2" s="1"/>
  <c r="F46" i="2"/>
  <c r="F45" i="2"/>
  <c r="F47" i="2" s="1"/>
  <c r="F55" i="2"/>
  <c r="F50" i="2"/>
  <c r="F93" i="2"/>
  <c r="F92" i="2"/>
  <c r="F94" i="2"/>
  <c r="F84" i="2"/>
  <c r="F86" i="2" s="1"/>
  <c r="F91" i="2"/>
  <c r="M603" i="3"/>
  <c r="M615" i="3"/>
  <c r="M614" i="3"/>
  <c r="M619" i="3"/>
  <c r="M611" i="3"/>
  <c r="M590" i="3"/>
  <c r="M587" i="3"/>
  <c r="M606" i="3"/>
  <c r="M589" i="3"/>
  <c r="M593" i="3"/>
  <c r="M598" i="3"/>
  <c r="M613" i="3"/>
  <c r="M585" i="3"/>
  <c r="M618" i="3"/>
  <c r="M621" i="3"/>
  <c r="M597" i="3"/>
  <c r="M604" i="3"/>
  <c r="M601" i="3"/>
  <c r="M594" i="3"/>
  <c r="Y751" i="5"/>
  <c r="F480" i="2"/>
  <c r="F445" i="2"/>
  <c r="F447" i="2"/>
  <c r="F443" i="2"/>
  <c r="F441" i="2"/>
  <c r="F446" i="2"/>
  <c r="F439" i="2"/>
  <c r="F448" i="2" s="1"/>
  <c r="M637" i="3"/>
  <c r="M672" i="3"/>
  <c r="M510" i="3"/>
  <c r="V164" i="5"/>
  <c r="V166" i="5"/>
  <c r="J663" i="3"/>
  <c r="J662" i="3"/>
  <c r="J639" i="3"/>
  <c r="J610" i="3"/>
  <c r="J609" i="3"/>
  <c r="J599" i="3"/>
  <c r="J597" i="3"/>
  <c r="F250" i="2"/>
  <c r="F252" i="2" s="1"/>
  <c r="F254" i="2" s="1"/>
  <c r="N135" i="1"/>
  <c r="J655" i="3"/>
  <c r="J594" i="3"/>
  <c r="J590" i="3"/>
  <c r="J303" i="3"/>
  <c r="J618" i="3"/>
  <c r="J615" i="3"/>
  <c r="J348" i="3"/>
  <c r="J295" i="3"/>
  <c r="C755" i="1"/>
  <c r="J282" i="3"/>
  <c r="K733" i="1"/>
  <c r="E733" i="1"/>
  <c r="M733" i="1"/>
  <c r="J290" i="3"/>
  <c r="D753" i="5"/>
  <c r="B753" i="5" s="1"/>
  <c r="F457" i="5"/>
  <c r="D477" i="1"/>
  <c r="J147" i="3"/>
  <c r="L25" i="5"/>
  <c r="L48" i="5" s="1"/>
  <c r="O37" i="5"/>
  <c r="O48" i="5" s="1"/>
  <c r="C485" i="1"/>
  <c r="C804" i="1"/>
  <c r="J268" i="1"/>
  <c r="I733" i="1"/>
  <c r="AG457" i="5"/>
  <c r="D751" i="5"/>
  <c r="H24" i="8" l="1"/>
  <c r="H26" i="8" s="1"/>
  <c r="C442" i="2"/>
  <c r="C511" i="4"/>
  <c r="D465" i="1"/>
  <c r="C477" i="1"/>
  <c r="C446" i="2"/>
  <c r="L24" i="8"/>
  <c r="L26" i="8" s="1"/>
  <c r="C790" i="4"/>
  <c r="C733" i="1"/>
  <c r="O755" i="1" s="1"/>
  <c r="K618" i="3"/>
  <c r="L618" i="3" s="1"/>
  <c r="K655" i="3"/>
  <c r="L655" i="3" s="1"/>
  <c r="K599" i="3"/>
  <c r="L599" i="3" s="1"/>
  <c r="K662" i="3"/>
  <c r="L662" i="3" s="1"/>
  <c r="D202" i="2"/>
  <c r="E202" i="2" s="1"/>
  <c r="C203" i="2"/>
  <c r="C115" i="4"/>
  <c r="P81" i="4" s="1"/>
  <c r="C129" i="2"/>
  <c r="G10" i="8"/>
  <c r="D132" i="2"/>
  <c r="E132" i="2" s="1"/>
  <c r="C11" i="8"/>
  <c r="B8" i="8"/>
  <c r="D249" i="2"/>
  <c r="E249" i="2" s="1"/>
  <c r="C17" i="2"/>
  <c r="K570" i="3"/>
  <c r="L570" i="3" s="1"/>
  <c r="N555" i="3"/>
  <c r="N558" i="3"/>
  <c r="N533" i="3"/>
  <c r="N542" i="3"/>
  <c r="N561" i="3"/>
  <c r="N551" i="3"/>
  <c r="N536" i="3"/>
  <c r="N545" i="3"/>
  <c r="N548" i="3"/>
  <c r="N563" i="3"/>
  <c r="N564" i="3"/>
  <c r="N566" i="3"/>
  <c r="N532" i="3"/>
  <c r="N569" i="3"/>
  <c r="N547" i="3"/>
  <c r="N562" i="3"/>
  <c r="N568" i="3"/>
  <c r="N541" i="3"/>
  <c r="N567" i="3"/>
  <c r="N540" i="3"/>
  <c r="N553" i="3"/>
  <c r="N549" i="3"/>
  <c r="N534" i="3"/>
  <c r="N554" i="3"/>
  <c r="N557" i="3"/>
  <c r="N550" i="3"/>
  <c r="N565" i="3"/>
  <c r="N544" i="3"/>
  <c r="N539" i="3"/>
  <c r="N552" i="3"/>
  <c r="N538" i="3"/>
  <c r="N556" i="3"/>
  <c r="N535" i="3"/>
  <c r="N560" i="3"/>
  <c r="N537" i="3"/>
  <c r="N559" i="3"/>
  <c r="D405" i="2"/>
  <c r="E405" i="2" s="1"/>
  <c r="C409" i="2"/>
  <c r="D400" i="2"/>
  <c r="E400" i="2" s="1"/>
  <c r="C11" i="2"/>
  <c r="D24" i="8"/>
  <c r="C437" i="2"/>
  <c r="C9" i="2" s="1"/>
  <c r="K295" i="3"/>
  <c r="K303" i="3"/>
  <c r="L303" i="3" s="1"/>
  <c r="M9" i="8"/>
  <c r="M11" i="8" s="1"/>
  <c r="M28" i="8" s="1"/>
  <c r="C95" i="2"/>
  <c r="K609" i="3"/>
  <c r="L609" i="3" s="1"/>
  <c r="K663" i="3"/>
  <c r="L663" i="3" s="1"/>
  <c r="F59" i="2"/>
  <c r="D50" i="2"/>
  <c r="E50" i="2" s="1"/>
  <c r="C57" i="2"/>
  <c r="D57" i="2" s="1"/>
  <c r="E57" i="2" s="1"/>
  <c r="C13" i="2"/>
  <c r="D205" i="2"/>
  <c r="E205" i="2" s="1"/>
  <c r="C12" i="2"/>
  <c r="C213" i="2"/>
  <c r="D213" i="2" s="1"/>
  <c r="E213" i="2" s="1"/>
  <c r="M255" i="3"/>
  <c r="F450" i="2"/>
  <c r="H11" i="8"/>
  <c r="C600" i="4"/>
  <c r="D367" i="2"/>
  <c r="E367" i="2" s="1"/>
  <c r="C370" i="2"/>
  <c r="D324" i="2"/>
  <c r="E324" i="2" s="1"/>
  <c r="C330" i="2"/>
  <c r="O332" i="1"/>
  <c r="N546" i="3"/>
  <c r="J24" i="8"/>
  <c r="C444" i="2"/>
  <c r="C16" i="2" s="1"/>
  <c r="K348" i="3"/>
  <c r="L348" i="3" s="1"/>
  <c r="J359" i="3"/>
  <c r="N348" i="3" s="1"/>
  <c r="K590" i="3"/>
  <c r="L590" i="3" s="1"/>
  <c r="J622" i="3"/>
  <c r="N590" i="3"/>
  <c r="K610" i="3"/>
  <c r="L610" i="3" s="1"/>
  <c r="F96" i="2"/>
  <c r="B9" i="8"/>
  <c r="D130" i="2"/>
  <c r="E130" i="2" s="1"/>
  <c r="C14" i="2"/>
  <c r="D244" i="2"/>
  <c r="E244" i="2" s="1"/>
  <c r="C252" i="2"/>
  <c r="D252" i="2" s="1"/>
  <c r="E252" i="2" s="1"/>
  <c r="M570" i="3"/>
  <c r="L28" i="8"/>
  <c r="C462" i="4"/>
  <c r="B20" i="8"/>
  <c r="O538" i="1"/>
  <c r="O548" i="1"/>
  <c r="O567" i="1"/>
  <c r="O566" i="1"/>
  <c r="O537" i="1"/>
  <c r="O558" i="1"/>
  <c r="O552" i="1"/>
  <c r="O553" i="1"/>
  <c r="O568" i="1"/>
  <c r="O540" i="1"/>
  <c r="O535" i="1"/>
  <c r="O565" i="1"/>
  <c r="O534" i="1"/>
  <c r="O541" i="1"/>
  <c r="O557" i="1"/>
  <c r="O536" i="1"/>
  <c r="O549" i="1"/>
  <c r="O550" i="1"/>
  <c r="O563" i="1"/>
  <c r="O561" i="1"/>
  <c r="O559" i="1"/>
  <c r="O551" i="1"/>
  <c r="O547" i="1"/>
  <c r="O570" i="1"/>
  <c r="O562" i="1"/>
  <c r="O556" i="1"/>
  <c r="O542" i="1"/>
  <c r="O564" i="1"/>
  <c r="O569" i="1"/>
  <c r="O543" i="1"/>
  <c r="O544" i="1"/>
  <c r="O539" i="1"/>
  <c r="O571" i="1"/>
  <c r="O554" i="1"/>
  <c r="O533" i="1"/>
  <c r="O545" i="1"/>
  <c r="O555" i="1"/>
  <c r="O546" i="1"/>
  <c r="O560" i="1"/>
  <c r="H21" i="8"/>
  <c r="B19" i="8"/>
  <c r="N543" i="3"/>
  <c r="D401" i="2"/>
  <c r="E401" i="2" s="1"/>
  <c r="J267" i="1"/>
  <c r="C268" i="1"/>
  <c r="C842" i="4"/>
  <c r="C799" i="1"/>
  <c r="K147" i="3"/>
  <c r="L147" i="3" s="1"/>
  <c r="J151" i="3"/>
  <c r="N147" i="3"/>
  <c r="K290" i="3"/>
  <c r="L290" i="3" s="1"/>
  <c r="K282" i="3"/>
  <c r="L282" i="3" s="1"/>
  <c r="J306" i="3"/>
  <c r="N295" i="3" s="1"/>
  <c r="N282" i="3"/>
  <c r="K615" i="3"/>
  <c r="L615" i="3" s="1"/>
  <c r="N615" i="3"/>
  <c r="K594" i="3"/>
  <c r="L594" i="3" s="1"/>
  <c r="N594" i="3"/>
  <c r="K597" i="3"/>
  <c r="L597" i="3" s="1"/>
  <c r="N597" i="3"/>
  <c r="K639" i="3"/>
  <c r="L639" i="3" s="1"/>
  <c r="J674" i="3"/>
  <c r="N663" i="3" s="1"/>
  <c r="F98" i="2"/>
  <c r="D84" i="2"/>
  <c r="E84" i="2" s="1"/>
  <c r="C86" i="2"/>
  <c r="D165" i="2"/>
  <c r="E165" i="2" s="1"/>
  <c r="M518" i="3"/>
  <c r="F213" i="2"/>
  <c r="F215" i="2" s="1"/>
  <c r="B166" i="5"/>
  <c r="D240" i="2"/>
  <c r="E240" i="2" s="1"/>
  <c r="C242" i="2"/>
  <c r="C215" i="4"/>
  <c r="C201" i="1"/>
  <c r="O202" i="1"/>
  <c r="D45" i="2"/>
  <c r="E45" i="2" s="1"/>
  <c r="C47" i="2"/>
  <c r="D247" i="2"/>
  <c r="E247" i="2" s="1"/>
  <c r="N255" i="3"/>
  <c r="O398" i="1"/>
  <c r="N531" i="3"/>
  <c r="N570" i="3" s="1"/>
  <c r="N204" i="3"/>
  <c r="J26" i="8"/>
  <c r="J28" i="8" s="1"/>
  <c r="B23" i="8"/>
  <c r="F26" i="8"/>
  <c r="F28" i="8" s="1"/>
  <c r="Q8" i="4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D16" i="2" l="1"/>
  <c r="E16" i="2" s="1"/>
  <c r="D9" i="2"/>
  <c r="E9" i="2" s="1"/>
  <c r="D47" i="2"/>
  <c r="E47" i="2" s="1"/>
  <c r="C59" i="2"/>
  <c r="N639" i="3"/>
  <c r="N290" i="3"/>
  <c r="C284" i="4"/>
  <c r="C267" i="1"/>
  <c r="O268" i="1" s="1"/>
  <c r="P426" i="4"/>
  <c r="P451" i="4"/>
  <c r="P457" i="4"/>
  <c r="P450" i="4"/>
  <c r="P446" i="4"/>
  <c r="P458" i="4"/>
  <c r="P448" i="4"/>
  <c r="P427" i="4"/>
  <c r="P454" i="4"/>
  <c r="P447" i="4"/>
  <c r="P441" i="4"/>
  <c r="P445" i="4"/>
  <c r="P453" i="4"/>
  <c r="P456" i="4"/>
  <c r="P459" i="4"/>
  <c r="P432" i="4"/>
  <c r="P428" i="4"/>
  <c r="P433" i="4"/>
  <c r="P438" i="4"/>
  <c r="P434" i="4"/>
  <c r="P431" i="4"/>
  <c r="P444" i="4"/>
  <c r="P425" i="4"/>
  <c r="P436" i="4"/>
  <c r="P439" i="4"/>
  <c r="P435" i="4"/>
  <c r="P429" i="4"/>
  <c r="P440" i="4"/>
  <c r="P452" i="4"/>
  <c r="P443" i="4"/>
  <c r="P442" i="4"/>
  <c r="P449" i="4"/>
  <c r="P460" i="4"/>
  <c r="P424" i="4"/>
  <c r="P455" i="4"/>
  <c r="P461" i="4"/>
  <c r="P437" i="4"/>
  <c r="P430" i="4"/>
  <c r="D330" i="2"/>
  <c r="E330" i="2" s="1"/>
  <c r="C332" i="2"/>
  <c r="D12" i="2"/>
  <c r="E12" i="2" s="1"/>
  <c r="D95" i="2"/>
  <c r="E95" i="2" s="1"/>
  <c r="C96" i="2"/>
  <c r="D96" i="2" s="1"/>
  <c r="E96" i="2" s="1"/>
  <c r="C19" i="2"/>
  <c r="D17" i="2"/>
  <c r="E17" i="2" s="1"/>
  <c r="D129" i="2"/>
  <c r="E129" i="2" s="1"/>
  <c r="C136" i="2"/>
  <c r="N658" i="3"/>
  <c r="N668" i="3"/>
  <c r="N640" i="3"/>
  <c r="N646" i="3"/>
  <c r="N664" i="3"/>
  <c r="N641" i="3"/>
  <c r="N660" i="3"/>
  <c r="N647" i="3"/>
  <c r="N643" i="3"/>
  <c r="N636" i="3"/>
  <c r="N665" i="3"/>
  <c r="N652" i="3"/>
  <c r="N653" i="3"/>
  <c r="N672" i="3"/>
  <c r="N649" i="3"/>
  <c r="N670" i="3"/>
  <c r="N673" i="3"/>
  <c r="N644" i="3"/>
  <c r="N637" i="3"/>
  <c r="N669" i="3"/>
  <c r="N650" i="3"/>
  <c r="N656" i="3"/>
  <c r="N648" i="3"/>
  <c r="N659" i="3"/>
  <c r="N654" i="3"/>
  <c r="N661" i="3"/>
  <c r="N666" i="3"/>
  <c r="N657" i="3"/>
  <c r="N651" i="3"/>
  <c r="N671" i="3"/>
  <c r="N642" i="3"/>
  <c r="N667" i="3"/>
  <c r="N638" i="3"/>
  <c r="K674" i="3"/>
  <c r="L674" i="3" s="1"/>
  <c r="N635" i="3"/>
  <c r="N674" i="3" s="1"/>
  <c r="N645" i="3"/>
  <c r="O812" i="1"/>
  <c r="O832" i="1"/>
  <c r="O808" i="1"/>
  <c r="O816" i="1"/>
  <c r="O802" i="1"/>
  <c r="O826" i="1"/>
  <c r="O831" i="1"/>
  <c r="O827" i="1"/>
  <c r="O836" i="1"/>
  <c r="O833" i="1"/>
  <c r="O829" i="1"/>
  <c r="O801" i="1"/>
  <c r="O817" i="1"/>
  <c r="O825" i="1"/>
  <c r="O821" i="1"/>
  <c r="O823" i="1"/>
  <c r="O838" i="1"/>
  <c r="O834" i="1"/>
  <c r="O800" i="1"/>
  <c r="O799" i="1" s="1"/>
  <c r="O811" i="1"/>
  <c r="O803" i="1"/>
  <c r="O822" i="1"/>
  <c r="O814" i="1"/>
  <c r="O818" i="1"/>
  <c r="O813" i="1"/>
  <c r="O828" i="1"/>
  <c r="O806" i="1"/>
  <c r="O815" i="1"/>
  <c r="O810" i="1"/>
  <c r="O820" i="1"/>
  <c r="O805" i="1"/>
  <c r="O807" i="1"/>
  <c r="O830" i="1"/>
  <c r="O819" i="1"/>
  <c r="O837" i="1"/>
  <c r="O809" i="1"/>
  <c r="O835" i="1"/>
  <c r="O824" i="1"/>
  <c r="I13" i="8"/>
  <c r="C170" i="2"/>
  <c r="N344" i="3"/>
  <c r="N347" i="3"/>
  <c r="N325" i="3"/>
  <c r="N336" i="3"/>
  <c r="N354" i="3"/>
  <c r="N350" i="3"/>
  <c r="N357" i="3"/>
  <c r="N322" i="3"/>
  <c r="N340" i="3"/>
  <c r="N329" i="3"/>
  <c r="N327" i="3"/>
  <c r="K359" i="3"/>
  <c r="L359" i="3" s="1"/>
  <c r="N355" i="3"/>
  <c r="N343" i="3"/>
  <c r="N339" i="3"/>
  <c r="N331" i="3"/>
  <c r="N321" i="3"/>
  <c r="N346" i="3"/>
  <c r="N332" i="3"/>
  <c r="N320" i="3"/>
  <c r="N352" i="3"/>
  <c r="N334" i="3"/>
  <c r="N345" i="3"/>
  <c r="N342" i="3"/>
  <c r="N358" i="3"/>
  <c r="N335" i="3"/>
  <c r="N323" i="3"/>
  <c r="N349" i="3"/>
  <c r="N337" i="3"/>
  <c r="N330" i="3"/>
  <c r="N353" i="3"/>
  <c r="N333" i="3"/>
  <c r="N326" i="3"/>
  <c r="N324" i="3"/>
  <c r="N338" i="3"/>
  <c r="N356" i="3"/>
  <c r="N328" i="3"/>
  <c r="N351" i="3"/>
  <c r="N341" i="3"/>
  <c r="P594" i="4"/>
  <c r="P597" i="4"/>
  <c r="P585" i="4"/>
  <c r="P592" i="4"/>
  <c r="P576" i="4"/>
  <c r="P575" i="4"/>
  <c r="P569" i="4"/>
  <c r="P565" i="4"/>
  <c r="P591" i="4"/>
  <c r="P561" i="4"/>
  <c r="P572" i="4"/>
  <c r="P577" i="4"/>
  <c r="P590" i="4"/>
  <c r="P584" i="4"/>
  <c r="P583" i="4"/>
  <c r="P599" i="4"/>
  <c r="P586" i="4"/>
  <c r="P587" i="4"/>
  <c r="P570" i="4"/>
  <c r="P582" i="4"/>
  <c r="P567" i="4"/>
  <c r="P563" i="4"/>
  <c r="P581" i="4"/>
  <c r="P573" i="4"/>
  <c r="P580" i="4"/>
  <c r="P589" i="4"/>
  <c r="P588" i="4"/>
  <c r="P566" i="4"/>
  <c r="P562" i="4"/>
  <c r="P579" i="4"/>
  <c r="P574" i="4"/>
  <c r="P568" i="4"/>
  <c r="P593" i="4"/>
  <c r="P571" i="4"/>
  <c r="P595" i="4"/>
  <c r="P596" i="4"/>
  <c r="P598" i="4"/>
  <c r="P578" i="4"/>
  <c r="D11" i="2"/>
  <c r="E11" i="2" s="1"/>
  <c r="D203" i="2"/>
  <c r="E203" i="2" s="1"/>
  <c r="C215" i="2"/>
  <c r="N662" i="3"/>
  <c r="N655" i="3"/>
  <c r="C18" i="2"/>
  <c r="D446" i="2"/>
  <c r="E446" i="2" s="1"/>
  <c r="D242" i="2"/>
  <c r="E242" i="2" s="1"/>
  <c r="C254" i="2"/>
  <c r="D86" i="2"/>
  <c r="E86" i="2" s="1"/>
  <c r="C98" i="2"/>
  <c r="O211" i="1"/>
  <c r="O217" i="1"/>
  <c r="O225" i="1"/>
  <c r="O230" i="1"/>
  <c r="O219" i="1"/>
  <c r="O207" i="1"/>
  <c r="O220" i="1"/>
  <c r="O215" i="1"/>
  <c r="O216" i="1"/>
  <c r="O209" i="1"/>
  <c r="O214" i="1"/>
  <c r="O210" i="1"/>
  <c r="O238" i="1"/>
  <c r="O233" i="1"/>
  <c r="O208" i="1"/>
  <c r="O231" i="1"/>
  <c r="O240" i="1"/>
  <c r="O229" i="1"/>
  <c r="O239" i="1"/>
  <c r="O236" i="1"/>
  <c r="O206" i="1"/>
  <c r="O234" i="1"/>
  <c r="O221" i="1"/>
  <c r="O204" i="1"/>
  <c r="O213" i="1"/>
  <c r="O212" i="1"/>
  <c r="O224" i="1"/>
  <c r="O222" i="1"/>
  <c r="O228" i="1"/>
  <c r="O235" i="1"/>
  <c r="O226" i="1"/>
  <c r="O227" i="1"/>
  <c r="O203" i="1"/>
  <c r="O201" i="1" s="1"/>
  <c r="O237" i="1"/>
  <c r="O232" i="1"/>
  <c r="O205" i="1"/>
  <c r="O218" i="1"/>
  <c r="O223" i="1"/>
  <c r="N300" i="3"/>
  <c r="N271" i="3"/>
  <c r="N298" i="3"/>
  <c r="N293" i="3"/>
  <c r="N277" i="3"/>
  <c r="N291" i="3"/>
  <c r="N285" i="3"/>
  <c r="N288" i="3"/>
  <c r="N275" i="3"/>
  <c r="N267" i="3"/>
  <c r="N299" i="3"/>
  <c r="K306" i="3"/>
  <c r="L306" i="3" s="1"/>
  <c r="N302" i="3"/>
  <c r="N287" i="3"/>
  <c r="N305" i="3"/>
  <c r="N273" i="3"/>
  <c r="N281" i="3"/>
  <c r="N278" i="3"/>
  <c r="N280" i="3"/>
  <c r="N296" i="3"/>
  <c r="N304" i="3"/>
  <c r="N286" i="3"/>
  <c r="N276" i="3"/>
  <c r="N269" i="3"/>
  <c r="N283" i="3"/>
  <c r="N279" i="3"/>
  <c r="N272" i="3"/>
  <c r="N294" i="3"/>
  <c r="N284" i="3"/>
  <c r="N301" i="3"/>
  <c r="N274" i="3"/>
  <c r="N292" i="3"/>
  <c r="N289" i="3"/>
  <c r="N268" i="3"/>
  <c r="N297" i="3"/>
  <c r="N270" i="3"/>
  <c r="O804" i="1"/>
  <c r="N613" i="3"/>
  <c r="N620" i="3"/>
  <c r="N588" i="3"/>
  <c r="N621" i="3"/>
  <c r="N593" i="3"/>
  <c r="N619" i="3"/>
  <c r="N592" i="3"/>
  <c r="N596" i="3"/>
  <c r="N612" i="3"/>
  <c r="N617" i="3"/>
  <c r="N583" i="3"/>
  <c r="N622" i="3" s="1"/>
  <c r="N595" i="3"/>
  <c r="N611" i="3"/>
  <c r="N600" i="3"/>
  <c r="N604" i="3"/>
  <c r="K622" i="3"/>
  <c r="L622" i="3" s="1"/>
  <c r="N585" i="3"/>
  <c r="N586" i="3"/>
  <c r="N616" i="3"/>
  <c r="N584" i="3"/>
  <c r="N598" i="3"/>
  <c r="N607" i="3"/>
  <c r="N606" i="3"/>
  <c r="N602" i="3"/>
  <c r="N587" i="3"/>
  <c r="N591" i="3"/>
  <c r="N603" i="3"/>
  <c r="N608" i="3"/>
  <c r="N589" i="3"/>
  <c r="N614" i="3"/>
  <c r="N601" i="3"/>
  <c r="N605" i="3"/>
  <c r="P564" i="4"/>
  <c r="N609" i="3"/>
  <c r="N303" i="3"/>
  <c r="C438" i="2"/>
  <c r="D437" i="2"/>
  <c r="E437" i="2" s="1"/>
  <c r="P88" i="4"/>
  <c r="P83" i="4"/>
  <c r="P87" i="4"/>
  <c r="P99" i="4"/>
  <c r="P103" i="4"/>
  <c r="P89" i="4"/>
  <c r="P78" i="4"/>
  <c r="P79" i="4"/>
  <c r="P106" i="4"/>
  <c r="P95" i="4"/>
  <c r="P113" i="4"/>
  <c r="P114" i="4"/>
  <c r="P111" i="4"/>
  <c r="P94" i="4"/>
  <c r="P101" i="4"/>
  <c r="P90" i="4"/>
  <c r="P102" i="4"/>
  <c r="P100" i="4"/>
  <c r="P91" i="4"/>
  <c r="P76" i="4"/>
  <c r="P92" i="4"/>
  <c r="P107" i="4"/>
  <c r="P110" i="4"/>
  <c r="P86" i="4"/>
  <c r="P105" i="4"/>
  <c r="P104" i="4"/>
  <c r="P80" i="4"/>
  <c r="P93" i="4"/>
  <c r="P84" i="4"/>
  <c r="P112" i="4"/>
  <c r="P82" i="4"/>
  <c r="P97" i="4"/>
  <c r="P98" i="4"/>
  <c r="P85" i="4"/>
  <c r="P108" i="4"/>
  <c r="P96" i="4"/>
  <c r="P109" i="4"/>
  <c r="P77" i="4"/>
  <c r="O746" i="1"/>
  <c r="O761" i="1"/>
  <c r="O749" i="1"/>
  <c r="O744" i="1"/>
  <c r="O738" i="1"/>
  <c r="O763" i="1"/>
  <c r="O762" i="1"/>
  <c r="O751" i="1"/>
  <c r="O737" i="1"/>
  <c r="O734" i="1"/>
  <c r="O733" i="1" s="1"/>
  <c r="O764" i="1"/>
  <c r="O753" i="1"/>
  <c r="O766" i="1"/>
  <c r="O769" i="1"/>
  <c r="O739" i="1"/>
  <c r="O756" i="1"/>
  <c r="O758" i="1"/>
  <c r="O772" i="1"/>
  <c r="O745" i="1"/>
  <c r="O771" i="1"/>
  <c r="O742" i="1"/>
  <c r="O765" i="1"/>
  <c r="O757" i="1"/>
  <c r="O767" i="1"/>
  <c r="O741" i="1"/>
  <c r="O750" i="1"/>
  <c r="O735" i="1"/>
  <c r="O747" i="1"/>
  <c r="O743" i="1"/>
  <c r="O768" i="1"/>
  <c r="O748" i="1"/>
  <c r="O770" i="1"/>
  <c r="O752" i="1"/>
  <c r="O754" i="1"/>
  <c r="O760" i="1"/>
  <c r="O736" i="1"/>
  <c r="O740" i="1"/>
  <c r="O759" i="1"/>
  <c r="C503" i="4"/>
  <c r="C465" i="1"/>
  <c r="D442" i="2"/>
  <c r="E442" i="2" s="1"/>
  <c r="C448" i="2"/>
  <c r="D448" i="2" s="1"/>
  <c r="E448" i="2" s="1"/>
  <c r="C254" i="4"/>
  <c r="N130" i="3"/>
  <c r="N132" i="3"/>
  <c r="N137" i="3"/>
  <c r="N135" i="3"/>
  <c r="N143" i="3"/>
  <c r="N144" i="3"/>
  <c r="N124" i="3"/>
  <c r="N122" i="3"/>
  <c r="N146" i="3"/>
  <c r="N133" i="3"/>
  <c r="N129" i="3"/>
  <c r="N126" i="3"/>
  <c r="K151" i="3"/>
  <c r="L151" i="3" s="1"/>
  <c r="N127" i="3"/>
  <c r="N149" i="3"/>
  <c r="N112" i="3"/>
  <c r="N117" i="3"/>
  <c r="N120" i="3"/>
  <c r="N131" i="3"/>
  <c r="N115" i="3"/>
  <c r="N141" i="3"/>
  <c r="N113" i="3"/>
  <c r="N123" i="3"/>
  <c r="N119" i="3"/>
  <c r="N138" i="3"/>
  <c r="N145" i="3"/>
  <c r="N140" i="3"/>
  <c r="N134" i="3"/>
  <c r="N150" i="3"/>
  <c r="N142" i="3"/>
  <c r="N136" i="3"/>
  <c r="N139" i="3"/>
  <c r="N148" i="3"/>
  <c r="N114" i="3"/>
  <c r="N128" i="3"/>
  <c r="N118" i="3"/>
  <c r="N116" i="3"/>
  <c r="N121" i="3"/>
  <c r="N125" i="3"/>
  <c r="C877" i="4"/>
  <c r="P842" i="4" s="1"/>
  <c r="O532" i="1"/>
  <c r="P423" i="4"/>
  <c r="D14" i="2"/>
  <c r="E14" i="2" s="1"/>
  <c r="N610" i="3"/>
  <c r="D444" i="2"/>
  <c r="E444" i="2" s="1"/>
  <c r="D370" i="2"/>
  <c r="E370" i="2" s="1"/>
  <c r="C372" i="2"/>
  <c r="H28" i="8"/>
  <c r="D13" i="2"/>
  <c r="E13" i="2" s="1"/>
  <c r="D26" i="8"/>
  <c r="D28" i="8" s="1"/>
  <c r="B24" i="8"/>
  <c r="B26" i="8" s="1"/>
  <c r="C411" i="2"/>
  <c r="D409" i="2"/>
  <c r="E409" i="2" s="1"/>
  <c r="G11" i="8"/>
  <c r="G28" i="8" s="1"/>
  <c r="B10" i="8"/>
  <c r="B11" i="8" s="1"/>
  <c r="N599" i="3"/>
  <c r="N618" i="3"/>
  <c r="C808" i="4"/>
  <c r="C18" i="8"/>
  <c r="C279" i="2"/>
  <c r="Q423" i="4" l="1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P462" i="4"/>
  <c r="G365" i="2"/>
  <c r="G364" i="2"/>
  <c r="G362" i="2"/>
  <c r="G358" i="2"/>
  <c r="G359" i="2"/>
  <c r="D372" i="2"/>
  <c r="E372" i="2" s="1"/>
  <c r="G363" i="2"/>
  <c r="G366" i="2"/>
  <c r="G368" i="2"/>
  <c r="G361" i="2"/>
  <c r="G370" i="2" s="1"/>
  <c r="G369" i="2"/>
  <c r="G367" i="2"/>
  <c r="O488" i="1"/>
  <c r="O497" i="1"/>
  <c r="O475" i="1"/>
  <c r="O489" i="1"/>
  <c r="O492" i="1"/>
  <c r="O504" i="1"/>
  <c r="O482" i="1"/>
  <c r="O487" i="1"/>
  <c r="O502" i="1"/>
  <c r="O500" i="1"/>
  <c r="O499" i="1"/>
  <c r="O476" i="1"/>
  <c r="O472" i="1"/>
  <c r="O501" i="1"/>
  <c r="O490" i="1"/>
  <c r="O481" i="1"/>
  <c r="O484" i="1"/>
  <c r="O467" i="1"/>
  <c r="O474" i="1"/>
  <c r="O483" i="1"/>
  <c r="O480" i="1"/>
  <c r="O496" i="1"/>
  <c r="O478" i="1"/>
  <c r="O503" i="1"/>
  <c r="O473" i="1"/>
  <c r="O470" i="1"/>
  <c r="O466" i="1"/>
  <c r="O495" i="1"/>
  <c r="O469" i="1"/>
  <c r="O493" i="1"/>
  <c r="O494" i="1"/>
  <c r="O479" i="1"/>
  <c r="O486" i="1"/>
  <c r="O468" i="1"/>
  <c r="O491" i="1"/>
  <c r="O498" i="1"/>
  <c r="O471" i="1"/>
  <c r="O485" i="1"/>
  <c r="G210" i="2"/>
  <c r="G211" i="2"/>
  <c r="G206" i="2"/>
  <c r="G212" i="2"/>
  <c r="G209" i="2"/>
  <c r="D215" i="2"/>
  <c r="E215" i="2" s="1"/>
  <c r="G201" i="2"/>
  <c r="G208" i="2"/>
  <c r="G207" i="2"/>
  <c r="G204" i="2"/>
  <c r="G202" i="2"/>
  <c r="G205" i="2"/>
  <c r="D170" i="2"/>
  <c r="E170" i="2" s="1"/>
  <c r="C175" i="2"/>
  <c r="C15" i="2"/>
  <c r="P775" i="4"/>
  <c r="P792" i="4"/>
  <c r="P804" i="4"/>
  <c r="P771" i="4"/>
  <c r="P780" i="4"/>
  <c r="P794" i="4"/>
  <c r="P797" i="4"/>
  <c r="P806" i="4"/>
  <c r="P778" i="4"/>
  <c r="P786" i="4"/>
  <c r="P783" i="4"/>
  <c r="P781" i="4"/>
  <c r="P774" i="4"/>
  <c r="P798" i="4"/>
  <c r="P782" i="4"/>
  <c r="P807" i="4"/>
  <c r="P803" i="4"/>
  <c r="P793" i="4"/>
  <c r="P788" i="4"/>
  <c r="P799" i="4"/>
  <c r="P787" i="4"/>
  <c r="P801" i="4"/>
  <c r="P772" i="4"/>
  <c r="P805" i="4"/>
  <c r="P800" i="4"/>
  <c r="P791" i="4"/>
  <c r="P769" i="4"/>
  <c r="P784" i="4"/>
  <c r="P795" i="4"/>
  <c r="P785" i="4"/>
  <c r="P777" i="4"/>
  <c r="P770" i="4"/>
  <c r="P796" i="4"/>
  <c r="P802" i="4"/>
  <c r="P773" i="4"/>
  <c r="P779" i="4"/>
  <c r="P789" i="4"/>
  <c r="P776" i="4"/>
  <c r="D279" i="2"/>
  <c r="E279" i="2" s="1"/>
  <c r="C281" i="2"/>
  <c r="C8" i="2"/>
  <c r="C21" i="8"/>
  <c r="C28" i="8" s="1"/>
  <c r="B18" i="8"/>
  <c r="B21" i="8" s="1"/>
  <c r="O477" i="1"/>
  <c r="N306" i="3"/>
  <c r="D98" i="2"/>
  <c r="E98" i="2" s="1"/>
  <c r="G91" i="2"/>
  <c r="G94" i="2"/>
  <c r="G88" i="2"/>
  <c r="G85" i="2"/>
  <c r="G87" i="2"/>
  <c r="G93" i="2"/>
  <c r="G92" i="2"/>
  <c r="G90" i="2"/>
  <c r="G89" i="2"/>
  <c r="G84" i="2"/>
  <c r="D18" i="2"/>
  <c r="E18" i="2" s="1"/>
  <c r="B13" i="8"/>
  <c r="B16" i="8" s="1"/>
  <c r="B28" i="8" s="1"/>
  <c r="I16" i="8"/>
  <c r="I28" i="8" s="1"/>
  <c r="D136" i="2"/>
  <c r="E136" i="2" s="1"/>
  <c r="C138" i="2"/>
  <c r="G95" i="2"/>
  <c r="C323" i="4"/>
  <c r="P284" i="4" s="1"/>
  <c r="G46" i="2"/>
  <c r="G54" i="2"/>
  <c r="G53" i="2"/>
  <c r="G48" i="2"/>
  <c r="G56" i="2"/>
  <c r="G55" i="2"/>
  <c r="D59" i="2"/>
  <c r="E59" i="2" s="1"/>
  <c r="G51" i="2"/>
  <c r="G49" i="2"/>
  <c r="G52" i="2"/>
  <c r="G50" i="2"/>
  <c r="G45" i="2"/>
  <c r="P847" i="4"/>
  <c r="P861" i="4"/>
  <c r="P860" i="4"/>
  <c r="P846" i="4"/>
  <c r="P841" i="4"/>
  <c r="P852" i="4"/>
  <c r="P840" i="4"/>
  <c r="P844" i="4"/>
  <c r="P849" i="4"/>
  <c r="P872" i="4"/>
  <c r="P859" i="4"/>
  <c r="P871" i="4"/>
  <c r="P864" i="4"/>
  <c r="P843" i="4"/>
  <c r="P862" i="4"/>
  <c r="P863" i="4"/>
  <c r="P850" i="4"/>
  <c r="P848" i="4"/>
  <c r="P876" i="4"/>
  <c r="P874" i="4"/>
  <c r="P868" i="4"/>
  <c r="P839" i="4"/>
  <c r="P870" i="4"/>
  <c r="P866" i="4"/>
  <c r="P869" i="4"/>
  <c r="P838" i="4"/>
  <c r="P875" i="4"/>
  <c r="P858" i="4"/>
  <c r="P856" i="4"/>
  <c r="P867" i="4"/>
  <c r="P854" i="4"/>
  <c r="P873" i="4"/>
  <c r="P857" i="4"/>
  <c r="P851" i="4"/>
  <c r="P855" i="4"/>
  <c r="P865" i="4"/>
  <c r="P845" i="4"/>
  <c r="P853" i="4"/>
  <c r="N151" i="3"/>
  <c r="P230" i="4"/>
  <c r="P241" i="4"/>
  <c r="P227" i="4"/>
  <c r="P233" i="4"/>
  <c r="P242" i="4"/>
  <c r="P245" i="4"/>
  <c r="P229" i="4"/>
  <c r="P246" i="4"/>
  <c r="P222" i="4"/>
  <c r="P216" i="4"/>
  <c r="P243" i="4"/>
  <c r="P238" i="4"/>
  <c r="P237" i="4"/>
  <c r="P224" i="4"/>
  <c r="P223" i="4"/>
  <c r="P232" i="4"/>
  <c r="P217" i="4"/>
  <c r="P218" i="4"/>
  <c r="P253" i="4"/>
  <c r="P252" i="4"/>
  <c r="P244" i="4"/>
  <c r="P250" i="4"/>
  <c r="P236" i="4"/>
  <c r="P239" i="4"/>
  <c r="P231" i="4"/>
  <c r="P225" i="4"/>
  <c r="P221" i="4"/>
  <c r="P219" i="4"/>
  <c r="P240" i="4"/>
  <c r="P228" i="4"/>
  <c r="P251" i="4"/>
  <c r="P226" i="4"/>
  <c r="P249" i="4"/>
  <c r="P248" i="4"/>
  <c r="P235" i="4"/>
  <c r="P247" i="4"/>
  <c r="P220" i="4"/>
  <c r="P234" i="4"/>
  <c r="C531" i="4"/>
  <c r="P503" i="4" s="1"/>
  <c r="D438" i="2"/>
  <c r="E438" i="2" s="1"/>
  <c r="C450" i="2"/>
  <c r="Q561" i="4"/>
  <c r="Q562" i="4" s="1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P600" i="4"/>
  <c r="D19" i="2"/>
  <c r="E19" i="2" s="1"/>
  <c r="P790" i="4"/>
  <c r="G407" i="2"/>
  <c r="G408" i="2"/>
  <c r="G406" i="2"/>
  <c r="G398" i="2"/>
  <c r="G404" i="2"/>
  <c r="G403" i="2"/>
  <c r="G397" i="2"/>
  <c r="D411" i="2"/>
  <c r="E411" i="2" s="1"/>
  <c r="G402" i="2"/>
  <c r="G401" i="2"/>
  <c r="G405" i="2"/>
  <c r="G400" i="2"/>
  <c r="G409" i="2" s="1"/>
  <c r="P215" i="4"/>
  <c r="Q76" i="4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P115" i="4"/>
  <c r="G246" i="2"/>
  <c r="G250" i="2"/>
  <c r="G251" i="2"/>
  <c r="G241" i="2"/>
  <c r="D254" i="2"/>
  <c r="E254" i="2" s="1"/>
  <c r="G245" i="2"/>
  <c r="G243" i="2"/>
  <c r="G248" i="2"/>
  <c r="G249" i="2"/>
  <c r="G244" i="2"/>
  <c r="G247" i="2"/>
  <c r="G240" i="2"/>
  <c r="G242" i="2" s="1"/>
  <c r="N359" i="3"/>
  <c r="G319" i="2"/>
  <c r="G321" i="2"/>
  <c r="G327" i="2"/>
  <c r="D332" i="2"/>
  <c r="E332" i="2" s="1"/>
  <c r="G326" i="2"/>
  <c r="G325" i="2"/>
  <c r="G322" i="2"/>
  <c r="G328" i="2"/>
  <c r="G323" i="2"/>
  <c r="G318" i="2"/>
  <c r="G320" i="2" s="1"/>
  <c r="G329" i="2"/>
  <c r="G324" i="2"/>
  <c r="O294" i="1"/>
  <c r="O302" i="1"/>
  <c r="O287" i="1"/>
  <c r="O289" i="1"/>
  <c r="O303" i="1"/>
  <c r="O274" i="1"/>
  <c r="O293" i="1"/>
  <c r="O269" i="1"/>
  <c r="O267" i="1" s="1"/>
  <c r="O288" i="1"/>
  <c r="O305" i="1"/>
  <c r="O297" i="1"/>
  <c r="O285" i="1"/>
  <c r="O284" i="1"/>
  <c r="O291" i="1"/>
  <c r="O286" i="1"/>
  <c r="O273" i="1"/>
  <c r="O296" i="1"/>
  <c r="O280" i="1"/>
  <c r="O306" i="1"/>
  <c r="O276" i="1"/>
  <c r="O271" i="1"/>
  <c r="O281" i="1"/>
  <c r="O283" i="1"/>
  <c r="O278" i="1"/>
  <c r="O299" i="1"/>
  <c r="O304" i="1"/>
  <c r="O300" i="1"/>
  <c r="O277" i="1"/>
  <c r="O275" i="1"/>
  <c r="O279" i="1"/>
  <c r="O290" i="1"/>
  <c r="O272" i="1"/>
  <c r="O292" i="1"/>
  <c r="O295" i="1"/>
  <c r="O298" i="1"/>
  <c r="O301" i="1"/>
  <c r="O282" i="1"/>
  <c r="O270" i="1"/>
  <c r="Q284" i="4" l="1"/>
  <c r="E29" i="8"/>
  <c r="K29" i="8"/>
  <c r="J29" i="8"/>
  <c r="L29" i="8"/>
  <c r="M29" i="8"/>
  <c r="F29" i="8"/>
  <c r="D29" i="8"/>
  <c r="G29" i="8"/>
  <c r="H29" i="8"/>
  <c r="G399" i="2"/>
  <c r="G411" i="2" s="1"/>
  <c r="G445" i="2"/>
  <c r="G447" i="2"/>
  <c r="G443" i="2"/>
  <c r="G439" i="2"/>
  <c r="G448" i="2" s="1"/>
  <c r="G436" i="2"/>
  <c r="D450" i="2"/>
  <c r="E450" i="2" s="1"/>
  <c r="G440" i="2"/>
  <c r="G441" i="2"/>
  <c r="G446" i="2"/>
  <c r="G442" i="2"/>
  <c r="G437" i="2"/>
  <c r="G444" i="2"/>
  <c r="G134" i="2"/>
  <c r="G133" i="2"/>
  <c r="D138" i="2"/>
  <c r="E138" i="2" s="1"/>
  <c r="G131" i="2"/>
  <c r="G128" i="2"/>
  <c r="G127" i="2"/>
  <c r="G124" i="2"/>
  <c r="G126" i="2" s="1"/>
  <c r="G125" i="2"/>
  <c r="G135" i="2"/>
  <c r="G130" i="2"/>
  <c r="G132" i="2"/>
  <c r="G129" i="2"/>
  <c r="C29" i="8"/>
  <c r="D15" i="2"/>
  <c r="E15" i="2" s="1"/>
  <c r="C20" i="2"/>
  <c r="D20" i="2" s="1"/>
  <c r="E20" i="2" s="1"/>
  <c r="G47" i="2"/>
  <c r="G57" i="2"/>
  <c r="D8" i="2"/>
  <c r="E8" i="2" s="1"/>
  <c r="C10" i="2"/>
  <c r="Q769" i="4"/>
  <c r="Q770" i="4" s="1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P808" i="4"/>
  <c r="D175" i="2"/>
  <c r="E175" i="2" s="1"/>
  <c r="C177" i="2"/>
  <c r="G203" i="2"/>
  <c r="G215" i="2" s="1"/>
  <c r="G332" i="2"/>
  <c r="G330" i="2"/>
  <c r="G252" i="2"/>
  <c r="G254" i="2" s="1"/>
  <c r="Q215" i="4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P254" i="4"/>
  <c r="P309" i="4"/>
  <c r="P314" i="4"/>
  <c r="P303" i="4"/>
  <c r="P318" i="4"/>
  <c r="P315" i="4"/>
  <c r="P322" i="4"/>
  <c r="P299" i="4"/>
  <c r="P291" i="4"/>
  <c r="P286" i="4"/>
  <c r="P288" i="4"/>
  <c r="P300" i="4"/>
  <c r="P310" i="4"/>
  <c r="P294" i="4"/>
  <c r="P317" i="4"/>
  <c r="P301" i="4"/>
  <c r="P307" i="4"/>
  <c r="P293" i="4"/>
  <c r="P287" i="4"/>
  <c r="P312" i="4"/>
  <c r="P302" i="4"/>
  <c r="P306" i="4"/>
  <c r="P311" i="4"/>
  <c r="P292" i="4"/>
  <c r="P295" i="4"/>
  <c r="P296" i="4"/>
  <c r="P316" i="4"/>
  <c r="P290" i="4"/>
  <c r="P297" i="4"/>
  <c r="P305" i="4"/>
  <c r="P304" i="4"/>
  <c r="P320" i="4"/>
  <c r="P319" i="4"/>
  <c r="P285" i="4"/>
  <c r="P323" i="4" s="1"/>
  <c r="P313" i="4"/>
  <c r="P321" i="4"/>
  <c r="P298" i="4"/>
  <c r="P308" i="4"/>
  <c r="P289" i="4"/>
  <c r="I29" i="8"/>
  <c r="G86" i="2"/>
  <c r="G213" i="2"/>
  <c r="G360" i="2"/>
  <c r="G372" i="2" s="1"/>
  <c r="P500" i="4"/>
  <c r="P492" i="4"/>
  <c r="P493" i="4"/>
  <c r="P506" i="4"/>
  <c r="P497" i="4"/>
  <c r="P505" i="4"/>
  <c r="P518" i="4"/>
  <c r="P501" i="4"/>
  <c r="P528" i="4"/>
  <c r="P504" i="4"/>
  <c r="P514" i="4"/>
  <c r="P527" i="4"/>
  <c r="P515" i="4"/>
  <c r="P516" i="4"/>
  <c r="P525" i="4"/>
  <c r="P523" i="4"/>
  <c r="P495" i="4"/>
  <c r="P494" i="4"/>
  <c r="P512" i="4"/>
  <c r="P526" i="4"/>
  <c r="P496" i="4"/>
  <c r="P529" i="4"/>
  <c r="P530" i="4"/>
  <c r="P499" i="4"/>
  <c r="P513" i="4"/>
  <c r="P510" i="4"/>
  <c r="P507" i="4"/>
  <c r="P509" i="4"/>
  <c r="P502" i="4"/>
  <c r="P521" i="4"/>
  <c r="P519" i="4"/>
  <c r="P524" i="4"/>
  <c r="P520" i="4"/>
  <c r="P508" i="4"/>
  <c r="P498" i="4"/>
  <c r="P517" i="4"/>
  <c r="P522" i="4"/>
  <c r="P511" i="4"/>
  <c r="P877" i="4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G96" i="2"/>
  <c r="D281" i="2"/>
  <c r="E281" i="2" s="1"/>
  <c r="C293" i="2"/>
  <c r="O465" i="1"/>
  <c r="Q492" i="4" l="1"/>
  <c r="Q493" i="4" s="1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P531" i="4"/>
  <c r="G98" i="2"/>
  <c r="G136" i="2"/>
  <c r="G138" i="2" s="1"/>
  <c r="G168" i="2"/>
  <c r="G169" i="2"/>
  <c r="G167" i="2"/>
  <c r="G163" i="2"/>
  <c r="G165" i="2" s="1"/>
  <c r="G166" i="2"/>
  <c r="G171" i="2"/>
  <c r="G173" i="2"/>
  <c r="D177" i="2"/>
  <c r="E177" i="2" s="1"/>
  <c r="G164" i="2"/>
  <c r="G174" i="2"/>
  <c r="G172" i="2"/>
  <c r="G170" i="2"/>
  <c r="G59" i="2"/>
  <c r="B29" i="8"/>
  <c r="G438" i="2"/>
  <c r="G450" i="2" s="1"/>
  <c r="Q285" i="4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G283" i="2"/>
  <c r="G288" i="2"/>
  <c r="G280" i="2"/>
  <c r="G284" i="2"/>
  <c r="G286" i="2"/>
  <c r="D293" i="2"/>
  <c r="E293" i="2" s="1"/>
  <c r="G289" i="2"/>
  <c r="G290" i="2"/>
  <c r="G282" i="2"/>
  <c r="G287" i="2"/>
  <c r="G285" i="2"/>
  <c r="G279" i="2"/>
  <c r="G281" i="2" s="1"/>
  <c r="C22" i="2"/>
  <c r="D10" i="2"/>
  <c r="E10" i="2" s="1"/>
  <c r="D22" i="2" l="1"/>
  <c r="E22" i="2" s="1"/>
  <c r="G17" i="2"/>
  <c r="G11" i="2"/>
  <c r="G16" i="2"/>
  <c r="G12" i="2"/>
  <c r="G14" i="2"/>
  <c r="G13" i="2"/>
  <c r="G9" i="2"/>
  <c r="G18" i="2"/>
  <c r="G19" i="2"/>
  <c r="G8" i="2"/>
  <c r="G10" i="2" s="1"/>
  <c r="G15" i="2"/>
  <c r="G291" i="2"/>
  <c r="G293" i="2" s="1"/>
  <c r="G175" i="2"/>
  <c r="G177" i="2" s="1"/>
  <c r="G20" i="2" l="1"/>
  <c r="G22" i="2" s="1"/>
</calcChain>
</file>

<file path=xl/sharedStrings.xml><?xml version="1.0" encoding="utf-8"?>
<sst xmlns="http://schemas.openxmlformats.org/spreadsheetml/2006/main" count="3936" uniqueCount="174">
  <si>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</si>
  <si>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</si>
  <si>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</si>
  <si>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</si>
  <si>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</si>
  <si>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</si>
  <si>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</si>
  <si>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</si>
  <si>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</si>
  <si>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</si>
  <si>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</si>
  <si>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</si>
  <si>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</si>
  <si>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</si>
  <si>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</si>
  <si>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</si>
  <si>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</si>
  <si>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</si>
  <si>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</si>
  <si>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</si>
  <si>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</si>
  <si>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</si>
  <si>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</si>
  <si>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</si>
  <si>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</si>
  <si>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</si>
  <si>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</si>
  <si>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</si>
  <si>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</si>
  <si>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</si>
  <si>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</si>
  <si>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</si>
  <si>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</si>
  <si>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</si>
  <si>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</si>
  <si>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</si>
  <si>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</si>
  <si>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</si>
  <si>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</si>
  <si>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</si>
  <si>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</si>
  <si>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</si>
  <si>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</si>
  <si>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</si>
  <si>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</si>
  <si>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</si>
  <si>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</si>
  <si>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</si>
  <si>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</si>
  <si>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</si>
  <si>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</si>
  <si>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</si>
  <si>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</si>
  <si>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</si>
  <si>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</si>
  <si>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</si>
  <si>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</si>
  <si>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</si>
  <si>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</si>
  <si>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</si>
  <si>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</si>
  <si>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</si>
  <si>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</si>
  <si>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</si>
  <si>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</si>
  <si>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</si>
  <si>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</si>
  <si>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</si>
  <si>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</si>
  <si>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</si>
  <si>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</si>
  <si>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</si>
  <si>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</si>
  <si>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</si>
  <si>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</si>
  <si>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</si>
  <si>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</si>
  <si>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</si>
  <si>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</si>
  <si>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</si>
  <si>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</si>
  <si>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</si>
  <si>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</si>
  <si>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</si>
  <si>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</si>
  <si>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</si>
  <si>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</si>
  <si>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</si>
  <si>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</si>
  <si>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</si>
  <si>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</si>
  <si>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</si>
  <si>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</si>
  <si>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</si>
  <si>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</si>
  <si>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</si>
  <si>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</si>
  <si>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</si>
  <si>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</si>
  <si>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</si>
  <si>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</si>
  <si>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</si>
  <si>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</si>
  <si>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</si>
  <si>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</si>
  <si>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</si>
  <si>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</si>
  <si>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</si>
  <si>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</si>
  <si>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</si>
  <si>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</si>
  <si>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</si>
  <si>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</si>
  <si>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</si>
  <si>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</si>
  <si>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</si>
  <si>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</si>
  <si>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</si>
  <si>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</si>
  <si>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</si>
  <si>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</si>
  <si>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</si>
  <si>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</si>
  <si>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</si>
  <si>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</si>
  <si>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</si>
  <si>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</si>
  <si>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</si>
  <si>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</si>
  <si>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</si>
  <si>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</si>
  <si>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</si>
  <si>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</si>
  <si>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</si>
  <si>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</si>
  <si>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</si>
  <si>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</si>
  <si>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</si>
  <si>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</si>
  <si>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</si>
  <si>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</si>
  <si>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</si>
  <si>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</si>
  <si>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</si>
  <si>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</si>
  <si>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</si>
  <si>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</si>
  <si>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</si>
  <si>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</si>
  <si>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</si>
  <si>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</si>
  <si>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</si>
  <si>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</si>
  <si>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</si>
  <si>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</si>
  <si>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</si>
  <si>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</si>
  <si>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</si>
  <si>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</si>
  <si>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</si>
  <si>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</si>
  <si>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</si>
  <si>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</si>
  <si>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</si>
  <si>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</si>
  <si>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</si>
  <si>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</si>
  <si>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MultiSeguros MEHR, S. A. </t>
  </si>
  <si>
    <t xml:space="preserve"> Enero - Octubre, 2017</t>
  </si>
  <si>
    <t>Comparativo Enero - Octubre,  2016 - 2017</t>
  </si>
  <si>
    <t>Comparativo Enero - Octubre, 2016 - 2017</t>
  </si>
  <si>
    <t>Enero - Octubre, 2017</t>
  </si>
  <si>
    <t>Enero -  Octubre, 2016 - 2017</t>
  </si>
  <si>
    <t>Octubre,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</si>
</sst>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4" formatCode="0.0000"/>
    <numFmt numFmtId="175" formatCode="_([$€-2]* #,##0.00_);_([$€-2]* \(#,##0.00\);_([$€-2]* &quot;-&quot;??_)"/>
    <numFmt numFmtId="176" formatCode="_(* #,##0_);_(* \(#,##0\);_(* &quot;-&quot;??_);_(@_)"/>
  </numFmts>
  <fonts count="2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76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2" applyFont="1" applyAlignment="1">
      <alignment horizontal="center"/>
    </xf>
    <xf numFmtId="43" fontId="0" fillId="0" borderId="0" xfId="2" applyFont="1"/>
    <xf numFmtId="4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76" fontId="8" fillId="0" borderId="0" xfId="2" applyNumberFormat="1" applyFont="1"/>
    <xf numFmtId="176" fontId="8" fillId="0" borderId="0" xfId="0" applyNumberFormat="1" applyFont="1"/>
    <xf numFmtId="176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76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74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2" applyFont="1" applyFill="1" applyBorder="1"/>
    <xf numFmtId="176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74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11" fillId="0" borderId="1" xfId="2" applyNumberFormat="1" applyFont="1" applyBorder="1"/>
    <xf numFmtId="3" fontId="7" fillId="2" borderId="8" xfId="0" applyNumberFormat="1" applyFont="1" applyFill="1" applyBorder="1"/>
    <xf numFmtId="3" fontId="21" fillId="0" borderId="1" xfId="0" applyNumberFormat="1" applyFont="1" applyFill="1" applyBorder="1"/>
    <xf numFmtId="3" fontId="22" fillId="0" borderId="8" xfId="0" applyNumberFormat="1" applyFont="1" applyFill="1" applyBorder="1"/>
    <xf numFmtId="0" fontId="21" fillId="0" borderId="0" xfId="0" applyFont="1" applyFill="1"/>
    <xf numFmtId="176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3" fontId="8" fillId="4" borderId="1" xfId="0" applyNumberFormat="1" applyFont="1" applyFill="1" applyBorder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1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/>
    <xf numFmtId="3" fontId="24" fillId="0" borderId="1" xfId="0" applyNumberFormat="1" applyFont="1" applyFill="1" applyBorder="1"/>
    <xf numFmtId="3" fontId="23" fillId="0" borderId="1" xfId="0" applyNumberFormat="1" applyFont="1" applyFill="1" applyBorder="1"/>
    <xf numFmtId="3" fontId="25" fillId="0" borderId="8" xfId="0" applyNumberFormat="1" applyFont="1" applyFill="1" applyBorder="1"/>
    <xf numFmtId="0" fontId="23" fillId="0" borderId="0" xfId="0" applyFont="1" applyFill="1"/>
    <xf numFmtId="3" fontId="20" fillId="0" borderId="1" xfId="0" applyNumberFormat="1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75" fontId="4" fillId="3" borderId="1" xfId="1" applyFont="1" applyFill="1" applyBorder="1" applyAlignment="1">
      <alignment horizontal="center" vertical="center"/>
    </xf>
    <xf numFmtId="175" fontId="2" fillId="3" borderId="1" xfId="1" applyFont="1" applyFill="1" applyBorder="1" applyAlignment="1">
      <alignment horizontal="center" vertical="center"/>
    </xf>
    <xf numFmtId="175" fontId="2" fillId="3" borderId="13" xfId="1" applyFont="1" applyFill="1" applyBorder="1" applyAlignment="1">
      <alignment horizontal="center" vertical="center" wrapText="1"/>
    </xf>
    <xf numFmtId="175" fontId="2" fillId="3" borderId="2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427344"/>
        <c:axId val="881427888"/>
      </c:barChart>
      <c:catAx>
        <c:axId val="881427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27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73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428432"/>
        <c:axId val="881429520"/>
      </c:barChart>
      <c:catAx>
        <c:axId val="881428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295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843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185880331.39999998</c:v>
                </c:pt>
                <c:pt idx="1">
                  <c:v>6745018121.9199991</c:v>
                </c:pt>
                <c:pt idx="2">
                  <c:v>8276547306.8300018</c:v>
                </c:pt>
                <c:pt idx="3">
                  <c:v>461766203.51999998</c:v>
                </c:pt>
                <c:pt idx="4">
                  <c:v>10058522535.429998</c:v>
                </c:pt>
                <c:pt idx="5">
                  <c:v>315625353.28000003</c:v>
                </c:pt>
                <c:pt idx="6">
                  <c:v>514998127.18000007</c:v>
                </c:pt>
                <c:pt idx="7">
                  <c:v>10936464496.570004</c:v>
                </c:pt>
                <c:pt idx="8">
                  <c:v>328878067.05000001</c:v>
                </c:pt>
                <c:pt idx="9">
                  <c:v>693301895.28000009</c:v>
                </c:pt>
                <c:pt idx="10">
                  <c:v>1997846555.4699998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432784"/>
        <c:axId val="881421360"/>
      </c:barChart>
      <c:catAx>
        <c:axId val="881432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21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3278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4047020719"/>
          <c:y val="0.8848921642801767"/>
          <c:w val="0.2109464455240966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814528"/>
        <c:axId val="881813440"/>
      </c:barChart>
      <c:catAx>
        <c:axId val="881814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1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8134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1452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805824"/>
        <c:axId val="881809632"/>
      </c:barChart>
      <c:catAx>
        <c:axId val="881805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9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8096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582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801472"/>
        <c:axId val="881811808"/>
      </c:barChart>
      <c:catAx>
        <c:axId val="881801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1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811808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147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812352"/>
        <c:axId val="881811264"/>
      </c:barChart>
      <c:catAx>
        <c:axId val="881812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1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8112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1235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802016"/>
        <c:axId val="881802560"/>
      </c:barChart>
      <c:catAx>
        <c:axId val="881802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802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201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804736"/>
        <c:axId val="881806912"/>
      </c:barChart>
      <c:catAx>
        <c:axId val="881804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8069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47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803648"/>
        <c:axId val="881807456"/>
        <c:axId val="0"/>
      </c:bar3DChart>
      <c:catAx>
        <c:axId val="881803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807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803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Ramos'!$D$665:$N$665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Ramos'!$D$666:$N$666</c:f>
              <c:numCache>
                <c:formatCode>#,##0</c:formatCode>
                <c:ptCount val="11"/>
                <c:pt idx="0">
                  <c:v>21924066.290000003</c:v>
                </c:pt>
                <c:pt idx="1">
                  <c:v>726931126.61000013</c:v>
                </c:pt>
                <c:pt idx="2">
                  <c:v>1007970321.9799998</c:v>
                </c:pt>
                <c:pt idx="3">
                  <c:v>50801211.979999989</c:v>
                </c:pt>
                <c:pt idx="4">
                  <c:v>784317889.29999995</c:v>
                </c:pt>
                <c:pt idx="5">
                  <c:v>20422476.18</c:v>
                </c:pt>
                <c:pt idx="6">
                  <c:v>51975405.75</c:v>
                </c:pt>
                <c:pt idx="7">
                  <c:v>1096076617.3300002</c:v>
                </c:pt>
                <c:pt idx="8">
                  <c:v>13009282.689999999</c:v>
                </c:pt>
                <c:pt idx="9">
                  <c:v>60092189.160000011</c:v>
                </c:pt>
                <c:pt idx="10">
                  <c:v>188031256.90000001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2312320"/>
        <c:axId val="882309600"/>
      </c:barChart>
      <c:catAx>
        <c:axId val="882312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0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309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232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2310144"/>
        <c:axId val="882318848"/>
      </c:barChart>
      <c:catAx>
        <c:axId val="882310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8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318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01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2311776"/>
        <c:axId val="882313952"/>
      </c:barChart>
      <c:catAx>
        <c:axId val="882311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3139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17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314496"/>
        <c:axId val="882315040"/>
        <c:axId val="0"/>
      </c:bar3DChart>
      <c:catAx>
        <c:axId val="882314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3150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44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321024"/>
        <c:axId val="882311232"/>
        <c:axId val="0"/>
      </c:bar3DChart>
      <c:catAx>
        <c:axId val="882321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311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210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8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16.383806972219759</c:v>
                </c:pt>
                <c:pt idx="1">
                  <c:v>13.406953261048951</c:v>
                </c:pt>
                <c:pt idx="2">
                  <c:v>103.11549883016518</c:v>
                </c:pt>
                <c:pt idx="3">
                  <c:v>5.6338293778223711</c:v>
                </c:pt>
                <c:pt idx="4">
                  <c:v>8.8914076912373226</c:v>
                </c:pt>
                <c:pt idx="5">
                  <c:v>-17.423307924352571</c:v>
                </c:pt>
                <c:pt idx="6">
                  <c:v>-0.50825119690533316</c:v>
                </c:pt>
                <c:pt idx="7">
                  <c:v>13.127348067211079</c:v>
                </c:pt>
                <c:pt idx="8">
                  <c:v>38.354464870663598</c:v>
                </c:pt>
                <c:pt idx="9">
                  <c:v>-4.556191455349504</c:v>
                </c:pt>
                <c:pt idx="10">
                  <c:v>8.0073648242642133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312864"/>
        <c:axId val="882313408"/>
        <c:axId val="0"/>
      </c:bar3DChart>
      <c:catAx>
        <c:axId val="882312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313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28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5"/>
        <c:txPr>
          <a:bodyPr/>
          <a:lstStyle/>
          <a:p>
            <a:pPr>
              <a:defRPr sz="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x val="0.40304716183981276"/>
          <c:y val="0.90298708294650942"/>
          <c:w val="0.59695283816018718"/>
          <c:h val="7.7502320943506509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316128"/>
        <c:axId val="882316672"/>
        <c:axId val="0"/>
      </c:bar3DChart>
      <c:catAx>
        <c:axId val="882316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3166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161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322656"/>
        <c:axId val="882533232"/>
        <c:axId val="0"/>
      </c:bar3DChart>
      <c:catAx>
        <c:axId val="882322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3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33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3226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35408"/>
        <c:axId val="882523984"/>
        <c:axId val="0"/>
      </c:bar3DChart>
      <c:catAx>
        <c:axId val="882535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239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354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24528"/>
        <c:axId val="882531056"/>
        <c:axId val="0"/>
      </c:bar3DChart>
      <c:catAx>
        <c:axId val="882524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3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310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45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34864"/>
        <c:axId val="882529424"/>
        <c:axId val="0"/>
      </c:bar3DChart>
      <c:catAx>
        <c:axId val="882534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29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348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30512"/>
        <c:axId val="882531600"/>
        <c:axId val="0"/>
      </c:bar3DChart>
      <c:catAx>
        <c:axId val="882530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3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31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305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32144"/>
        <c:axId val="882525616"/>
        <c:axId val="0"/>
      </c:bar3DChart>
      <c:catAx>
        <c:axId val="882532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25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321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Porc'!$A$397:$A$398,'P.N.C.x Ramos, variación y Porc'!$A$400:$A$408)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Porc'!$E$397:$E$398,'P.N.C.x Ramos, variación y Porc'!$E$400:$E$408)</c:f>
              <c:numCache>
                <c:formatCode>#,##0.00</c:formatCode>
                <c:ptCount val="11"/>
                <c:pt idx="0">
                  <c:v>26.23912491791484</c:v>
                </c:pt>
                <c:pt idx="1">
                  <c:v>12.427508175532118</c:v>
                </c:pt>
                <c:pt idx="2">
                  <c:v>63.396297442152516</c:v>
                </c:pt>
                <c:pt idx="3">
                  <c:v>7.6395451316096752</c:v>
                </c:pt>
                <c:pt idx="4">
                  <c:v>-0.13979349927297782</c:v>
                </c:pt>
                <c:pt idx="5">
                  <c:v>31.408139251081728</c:v>
                </c:pt>
                <c:pt idx="6">
                  <c:v>-10.43593411911538</c:v>
                </c:pt>
                <c:pt idx="7">
                  <c:v>13.947947296494359</c:v>
                </c:pt>
                <c:pt idx="8">
                  <c:v>645.68729468573588</c:v>
                </c:pt>
                <c:pt idx="9">
                  <c:v>0.54608309600999783</c:v>
                </c:pt>
                <c:pt idx="10">
                  <c:v>26.4730987626005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26160"/>
        <c:axId val="882527792"/>
        <c:axId val="0"/>
      </c:bar3DChart>
      <c:catAx>
        <c:axId val="882526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27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6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28336"/>
        <c:axId val="882528880"/>
        <c:axId val="0"/>
      </c:bar3DChart>
      <c:catAx>
        <c:axId val="882528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288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2528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3276080"/>
        <c:axId val="883266288"/>
        <c:axId val="0"/>
      </c:bar3DChart>
      <c:catAx>
        <c:axId val="883276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326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66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32760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849328"/>
        <c:axId val="776846608"/>
      </c:lineChart>
      <c:catAx>
        <c:axId val="77684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77684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846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77684932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843888"/>
        <c:axId val="776847696"/>
      </c:lineChart>
      <c:catAx>
        <c:axId val="77684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77684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847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77684388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Aseguradora Agropecuaria Dominicana. S. 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Cooperativa Nacional de Seguros, Inc.</c:v>
                </c:pt>
                <c:pt idx="17">
                  <c:v>Angloamericana de Seguros, S. A.</c:v>
                </c:pt>
                <c:pt idx="18">
                  <c:v>Cuna Mutual Insurance Society Dominicana, S.A.</c:v>
                </c:pt>
                <c:pt idx="19">
                  <c:v>Bupa Dominicana, S.A.</c:v>
                </c:pt>
                <c:pt idx="20">
                  <c:v>Seguros La Internacional, S. 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Atrio Seguros, S.A.</c:v>
                </c:pt>
                <c:pt idx="26">
                  <c:v>Seguros APS, SRL.</c:v>
                </c:pt>
                <c:pt idx="27">
                  <c:v>Amigos Compañía de Seguros, S. A.</c:v>
                </c:pt>
                <c:pt idx="28">
                  <c:v>Autoseguro, S. A.</c:v>
                </c:pt>
                <c:pt idx="29">
                  <c:v>Seguros Constitución, S. A.</c:v>
                </c:pt>
                <c:pt idx="30">
                  <c:v>MultiSeguros Mehr, S. A. 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21.540670514031813</c:v>
                </c:pt>
                <c:pt idx="1">
                  <c:v>36.091894423377383</c:v>
                </c:pt>
                <c:pt idx="2">
                  <c:v>49.495927293013949</c:v>
                </c:pt>
                <c:pt idx="3">
                  <c:v>61.424387377794361</c:v>
                </c:pt>
                <c:pt idx="4">
                  <c:v>69.883994008053548</c:v>
                </c:pt>
                <c:pt idx="5">
                  <c:v>77.84423646188371</c:v>
                </c:pt>
                <c:pt idx="6">
                  <c:v>81.415551189150193</c:v>
                </c:pt>
                <c:pt idx="7">
                  <c:v>84.236189568232419</c:v>
                </c:pt>
                <c:pt idx="8">
                  <c:v>87.047402361548365</c:v>
                </c:pt>
                <c:pt idx="9">
                  <c:v>88.92136707530986</c:v>
                </c:pt>
                <c:pt idx="10">
                  <c:v>90.621246525442288</c:v>
                </c:pt>
                <c:pt idx="11">
                  <c:v>91.704639737041717</c:v>
                </c:pt>
                <c:pt idx="12">
                  <c:v>92.758296458047781</c:v>
                </c:pt>
                <c:pt idx="13">
                  <c:v>93.650691187358433</c:v>
                </c:pt>
                <c:pt idx="14">
                  <c:v>94.525528680306024</c:v>
                </c:pt>
                <c:pt idx="15">
                  <c:v>95.356535257475898</c:v>
                </c:pt>
                <c:pt idx="16">
                  <c:v>96.053218655807925</c:v>
                </c:pt>
                <c:pt idx="17">
                  <c:v>96.714854909790162</c:v>
                </c:pt>
                <c:pt idx="18">
                  <c:v>97.249849647503424</c:v>
                </c:pt>
                <c:pt idx="19">
                  <c:v>97.735232677141425</c:v>
                </c:pt>
                <c:pt idx="20">
                  <c:v>98.215678604310412</c:v>
                </c:pt>
                <c:pt idx="21">
                  <c:v>98.625070684075666</c:v>
                </c:pt>
                <c:pt idx="22">
                  <c:v>98.989657855564644</c:v>
                </c:pt>
                <c:pt idx="23">
                  <c:v>99.249317139635437</c:v>
                </c:pt>
                <c:pt idx="24">
                  <c:v>99.47541167718073</c:v>
                </c:pt>
                <c:pt idx="25">
                  <c:v>99.620382337293023</c:v>
                </c:pt>
                <c:pt idx="26">
                  <c:v>99.744945779618973</c:v>
                </c:pt>
                <c:pt idx="27">
                  <c:v>99.869280061939875</c:v>
                </c:pt>
                <c:pt idx="28">
                  <c:v>99.991839351541174</c:v>
                </c:pt>
                <c:pt idx="29">
                  <c:v>99.997292680863296</c:v>
                </c:pt>
                <c:pt idx="30">
                  <c:v>99.999999999999957</c:v>
                </c:pt>
                <c:pt idx="31">
                  <c:v>99.999999999999957</c:v>
                </c:pt>
                <c:pt idx="32">
                  <c:v>99.999999999999957</c:v>
                </c:pt>
                <c:pt idx="33">
                  <c:v>99.999999999999957</c:v>
                </c:pt>
                <c:pt idx="34">
                  <c:v>99.999999999999957</c:v>
                </c:pt>
                <c:pt idx="35">
                  <c:v>99.999999999999957</c:v>
                </c:pt>
                <c:pt idx="36">
                  <c:v>99.999999999999957</c:v>
                </c:pt>
                <c:pt idx="37">
                  <c:v>99.999999999999957</c:v>
                </c:pt>
                <c:pt idx="38">
                  <c:v>99.999999999999957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848240"/>
        <c:axId val="776848784"/>
      </c:lineChart>
      <c:catAx>
        <c:axId val="77684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77684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848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77684824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852048"/>
        <c:axId val="880371920"/>
      </c:lineChart>
      <c:catAx>
        <c:axId val="77685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719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77685204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368656"/>
        <c:axId val="880372464"/>
      </c:lineChart>
      <c:catAx>
        <c:axId val="88036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72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6865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369744"/>
        <c:axId val="880378448"/>
      </c:lineChart>
      <c:catAx>
        <c:axId val="88036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784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697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373008"/>
        <c:axId val="880370288"/>
      </c:lineChart>
      <c:catAx>
        <c:axId val="88037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70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300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371376"/>
        <c:axId val="880379536"/>
      </c:lineChart>
      <c:catAx>
        <c:axId val="88037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795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13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375184"/>
        <c:axId val="880375728"/>
      </c:lineChart>
      <c:catAx>
        <c:axId val="88037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75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518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376816"/>
        <c:axId val="880380080"/>
      </c:lineChart>
      <c:catAx>
        <c:axId val="8803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8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80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7681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Acumulado'!$B$699:$B$737</c:f>
              <c:strCache>
                <c:ptCount val="39"/>
                <c:pt idx="0">
                  <c:v>Seguros Universal, S. A.</c:v>
                </c:pt>
                <c:pt idx="1">
                  <c:v>Humano Seguros, S. A.</c:v>
                </c:pt>
                <c:pt idx="2">
                  <c:v>Seguros Reservas, S. A.</c:v>
                </c:pt>
                <c:pt idx="3">
                  <c:v>MAPFRE BHD Cía de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Compañía Dominicana de Seguros, S.R.L.</c:v>
                </c:pt>
                <c:pt idx="14">
                  <c:v>Patria, S. A. Compañía de Seguros</c:v>
                </c:pt>
                <c:pt idx="15">
                  <c:v>Cooperativa Nacional de Seguros, Inc.</c:v>
                </c:pt>
                <c:pt idx="16">
                  <c:v>Bupa Dominicana, S.A.</c:v>
                </c:pt>
                <c:pt idx="17">
                  <c:v>Cuna Mutual Insurance Society Dominicana, S.A.</c:v>
                </c:pt>
                <c:pt idx="18">
                  <c:v>Angloamericana de Seguros, S. A.</c:v>
                </c:pt>
                <c:pt idx="19">
                  <c:v>Seguros La Internacional, S. A.</c:v>
                </c:pt>
                <c:pt idx="20">
                  <c:v>BMI Compañía de Seguros, S. A.</c:v>
                </c:pt>
                <c:pt idx="21">
                  <c:v>Aseguradora Agropecuaria Dominicana. S. A.</c:v>
                </c:pt>
                <c:pt idx="22">
                  <c:v>La Comercial de Seguros, S. A.</c:v>
                </c:pt>
                <c:pt idx="23">
                  <c:v>Atrio Seguros, S.A.</c:v>
                </c:pt>
                <c:pt idx="24">
                  <c:v>Seguros Ademi, S.A. </c:v>
                </c:pt>
                <c:pt idx="25">
                  <c:v>Confederación del Canada Dominicana. S. A.</c:v>
                </c:pt>
                <c:pt idx="26">
                  <c:v>Amigos Compañía de Seguros, S. A.</c:v>
                </c:pt>
                <c:pt idx="27">
                  <c:v>Seguros APS, SRL.</c:v>
                </c:pt>
                <c:pt idx="28">
                  <c:v>Autoseguro, S. A.</c:v>
                </c:pt>
                <c:pt idx="29">
                  <c:v>Seguros Constitución, S. A.</c:v>
                </c:pt>
                <c:pt idx="30">
                  <c:v>La Unión de Seguros, C x A</c:v>
                </c:pt>
                <c:pt idx="31">
                  <c:v>Marsh &amp; McLennan, LTD (Riskcorp, Inc.)</c:v>
                </c:pt>
                <c:pt idx="32">
                  <c:v>Seguros DHI Atlas, S. A.</c:v>
                </c:pt>
                <c:pt idx="33">
                  <c:v>Seguros Cibao, S.R.L.</c:v>
                </c:pt>
                <c:pt idx="34">
                  <c:v>Segna, Compañía de Seguros, S.A.</c:v>
                </c:pt>
                <c:pt idx="35">
                  <c:v>MultiSeguros Mehr, S. A. 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Acumulado'!$Q$699:$Q$737</c:f>
              <c:numCache>
                <c:formatCode>0.0000</c:formatCode>
                <c:ptCount val="39"/>
                <c:pt idx="0">
                  <c:v>18.926511037857569</c:v>
                </c:pt>
                <c:pt idx="1">
                  <c:v>34.46519701217629</c:v>
                </c:pt>
                <c:pt idx="2">
                  <c:v>48.43560486989108</c:v>
                </c:pt>
                <c:pt idx="3">
                  <c:v>60.588585235381544</c:v>
                </c:pt>
                <c:pt idx="4">
                  <c:v>69.783339989719821</c:v>
                </c:pt>
                <c:pt idx="5">
                  <c:v>76.620356572972327</c:v>
                </c:pt>
                <c:pt idx="6">
                  <c:v>80.73949627696858</c:v>
                </c:pt>
                <c:pt idx="7">
                  <c:v>83.775979208726056</c:v>
                </c:pt>
                <c:pt idx="8">
                  <c:v>86.752700659514829</c:v>
                </c:pt>
                <c:pt idx="9">
                  <c:v>88.671869485645658</c:v>
                </c:pt>
                <c:pt idx="10">
                  <c:v>90.407399202642381</c:v>
                </c:pt>
                <c:pt idx="11">
                  <c:v>91.568332842169681</c:v>
                </c:pt>
                <c:pt idx="12">
                  <c:v>92.630814464082448</c:v>
                </c:pt>
                <c:pt idx="13">
                  <c:v>93.583824762471622</c:v>
                </c:pt>
                <c:pt idx="14">
                  <c:v>94.518995303776975</c:v>
                </c:pt>
                <c:pt idx="15">
                  <c:v>95.262668059938406</c:v>
                </c:pt>
                <c:pt idx="16">
                  <c:v>95.976674811377563</c:v>
                </c:pt>
                <c:pt idx="17">
                  <c:v>96.567317292698164</c:v>
                </c:pt>
                <c:pt idx="18">
                  <c:v>97.141725221405778</c:v>
                </c:pt>
                <c:pt idx="19">
                  <c:v>97.694149390006416</c:v>
                </c:pt>
                <c:pt idx="20">
                  <c:v>98.152583845519572</c:v>
                </c:pt>
                <c:pt idx="21">
                  <c:v>98.525020204924289</c:v>
                </c:pt>
                <c:pt idx="22">
                  <c:v>98.880364335840227</c:v>
                </c:pt>
                <c:pt idx="23">
                  <c:v>99.122088590224578</c:v>
                </c:pt>
                <c:pt idx="24">
                  <c:v>99.363501701784344</c:v>
                </c:pt>
                <c:pt idx="25">
                  <c:v>99.596016922085568</c:v>
                </c:pt>
                <c:pt idx="26">
                  <c:v>99.745653771321358</c:v>
                </c:pt>
                <c:pt idx="27">
                  <c:v>99.886860733957747</c:v>
                </c:pt>
                <c:pt idx="28">
                  <c:v>99.999999999999929</c:v>
                </c:pt>
                <c:pt idx="29">
                  <c:v>99.999999999999929</c:v>
                </c:pt>
                <c:pt idx="30">
                  <c:v>99.999999999999929</c:v>
                </c:pt>
                <c:pt idx="31">
                  <c:v>99.999999999999929</c:v>
                </c:pt>
                <c:pt idx="32">
                  <c:v>99.999999999999929</c:v>
                </c:pt>
                <c:pt idx="33">
                  <c:v>99.999999999999929</c:v>
                </c:pt>
                <c:pt idx="34">
                  <c:v>99.999999999999929</c:v>
                </c:pt>
                <c:pt idx="35">
                  <c:v>99.999999999999929</c:v>
                </c:pt>
                <c:pt idx="36">
                  <c:v>99.999999999999929</c:v>
                </c:pt>
                <c:pt idx="37">
                  <c:v>99.999999999999929</c:v>
                </c:pt>
                <c:pt idx="38">
                  <c:v>99.999999999999929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383344"/>
        <c:axId val="880368112"/>
      </c:lineChart>
      <c:catAx>
        <c:axId val="880383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6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368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03833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1431152"/>
        <c:axId val="881434416"/>
      </c:lineChart>
      <c:catAx>
        <c:axId val="88143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3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34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3115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1422448"/>
        <c:axId val="881422992"/>
      </c:lineChart>
      <c:catAx>
        <c:axId val="88142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22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244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8139904046.5800009</c:v>
                </c:pt>
                <c:pt idx="1">
                  <c:v>5511258573.3599997</c:v>
                </c:pt>
                <c:pt idx="2">
                  <c:v>5019340883.3500004</c:v>
                </c:pt>
                <c:pt idx="3">
                  <c:v>1115547180.48</c:v>
                </c:pt>
                <c:pt idx="4">
                  <c:v>3126707229.2000003</c:v>
                </c:pt>
                <c:pt idx="5">
                  <c:v>2719906410.5700002</c:v>
                </c:pt>
                <c:pt idx="6">
                  <c:v>924692335.08999991</c:v>
                </c:pt>
                <c:pt idx="7">
                  <c:v>1047207864.65</c:v>
                </c:pt>
                <c:pt idx="8">
                  <c:v>1073357281.8099999</c:v>
                </c:pt>
                <c:pt idx="9">
                  <c:v>729819410.87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8727170131.0400009</c:v>
                </c:pt>
                <c:pt idx="1">
                  <c:v>5895406393.6399994</c:v>
                </c:pt>
                <c:pt idx="2">
                  <c:v>5430623676.2300005</c:v>
                </c:pt>
                <c:pt idx="3">
                  <c:v>4832797590.6499996</c:v>
                </c:pt>
                <c:pt idx="4">
                  <c:v>3427396851.7299995</c:v>
                </c:pt>
                <c:pt idx="5">
                  <c:v>3225080209.7200003</c:v>
                </c:pt>
                <c:pt idx="6">
                  <c:v>1446912768.8499999</c:v>
                </c:pt>
                <c:pt idx="7">
                  <c:v>1142777379.95</c:v>
                </c:pt>
                <c:pt idx="8">
                  <c:v>1138958618.1099999</c:v>
                </c:pt>
                <c:pt idx="9">
                  <c:v>759233973.9799999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424080"/>
        <c:axId val="881426256"/>
        <c:axId val="0"/>
      </c:bar3DChart>
      <c:catAx>
        <c:axId val="88142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26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40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Humano Seguros, S. A.</c:v>
                </c:pt>
                <c:pt idx="2">
                  <c:v>Seguros Reservas, S. A.</c:v>
                </c:pt>
                <c:pt idx="3">
                  <c:v>MAPFRE BHD Cía de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656492476.50999999</c:v>
                </c:pt>
                <c:pt idx="1">
                  <c:v>268092875.38999999</c:v>
                </c:pt>
                <c:pt idx="2">
                  <c:v>555022993.1500001</c:v>
                </c:pt>
                <c:pt idx="3">
                  <c:v>441718859.92999995</c:v>
                </c:pt>
                <c:pt idx="4">
                  <c:v>419757404.37999994</c:v>
                </c:pt>
                <c:pt idx="5">
                  <c:v>231650454.91999999</c:v>
                </c:pt>
                <c:pt idx="6">
                  <c:v>147944986.37</c:v>
                </c:pt>
                <c:pt idx="7">
                  <c:v>112015289.03999999</c:v>
                </c:pt>
                <c:pt idx="8">
                  <c:v>103661948.46000001</c:v>
                </c:pt>
                <c:pt idx="9">
                  <c:v>72534928.000000015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Humano Seguros, S. A.</c:v>
                </c:pt>
                <c:pt idx="2">
                  <c:v>Seguros Reservas, S. A.</c:v>
                </c:pt>
                <c:pt idx="3">
                  <c:v>MAPFRE BHD Cía de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761139453.68000007</c:v>
                </c:pt>
                <c:pt idx="1">
                  <c:v>624896312.3599999</c:v>
                </c:pt>
                <c:pt idx="2">
                  <c:v>561827194.84000003</c:v>
                </c:pt>
                <c:pt idx="3">
                  <c:v>488738406.00999999</c:v>
                </c:pt>
                <c:pt idx="4">
                  <c:v>369771829.38999999</c:v>
                </c:pt>
                <c:pt idx="5">
                  <c:v>274954166.49000001</c:v>
                </c:pt>
                <c:pt idx="6">
                  <c:v>165653338.72999999</c:v>
                </c:pt>
                <c:pt idx="7">
                  <c:v>122113735.34</c:v>
                </c:pt>
                <c:pt idx="8">
                  <c:v>119710396.40000001</c:v>
                </c:pt>
                <c:pt idx="9">
                  <c:v>77180369.319999993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425712"/>
        <c:axId val="881433872"/>
        <c:axId val="0"/>
      </c:bar3DChart>
      <c:catAx>
        <c:axId val="88142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3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33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1425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0.13928028949432963"/>
          <c:h val="0.1842108716673573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4492659916.54</c:v>
                </c:pt>
                <c:pt idx="5">
                  <c:v>4071495760.6899996</c:v>
                </c:pt>
                <c:pt idx="6">
                  <c:v>4184455568.1800003</c:v>
                </c:pt>
                <c:pt idx="7">
                  <c:v>4218877620.52</c:v>
                </c:pt>
                <c:pt idx="8">
                  <c:v>4274117549.0700002</c:v>
                </c:pt>
                <c:pt idx="9">
                  <c:v>4021551844.1700001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3272272"/>
        <c:axId val="883272816"/>
        <c:axId val="0"/>
      </c:bar3DChart>
      <c:catAx>
        <c:axId val="88327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327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72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327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3444484582.1500006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4492659916.5399981</c:v>
                </c:pt>
                <c:pt idx="5">
                  <c:v>4071495760.6900005</c:v>
                </c:pt>
                <c:pt idx="6">
                  <c:v>4184455568.1799998</c:v>
                </c:pt>
                <c:pt idx="7">
                  <c:v>4218877620.5200009</c:v>
                </c:pt>
                <c:pt idx="8">
                  <c:v>4274117549.0700006</c:v>
                </c:pt>
                <c:pt idx="9">
                  <c:v>4021551844.1700006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3277168"/>
        <c:axId val="883267376"/>
        <c:axId val="0"/>
      </c:bar3DChart>
      <c:catAx>
        <c:axId val="88327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326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67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88327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image" Target="../media/image1.png"/><Relationship Id="rId10" Type="http://schemas.openxmlformats.org/officeDocument/2006/relationships/chart" Target="../charts/chart35.xml"/><Relationship Id="rId4" Type="http://schemas.openxmlformats.org/officeDocument/2006/relationships/chart" Target="../charts/chart30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6384693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6384693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6384693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63846934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5</xdr:row>
      <xdr:rowOff>66675</xdr:rowOff>
    </xdr:to>
    <xdr:pic>
      <xdr:nvPicPr>
        <xdr:cNvPr id="63846935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63846936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63846937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638469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6384693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63846940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63846941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63846942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63846943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63846944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1000125</xdr:colOff>
      <xdr:row>659</xdr:row>
      <xdr:rowOff>190500</xdr:rowOff>
    </xdr:from>
    <xdr:to>
      <xdr:col>1</xdr:col>
      <xdr:colOff>1600200</xdr:colOff>
      <xdr:row>663</xdr:row>
      <xdr:rowOff>76200</xdr:rowOff>
    </xdr:to>
    <xdr:pic>
      <xdr:nvPicPr>
        <xdr:cNvPr id="63846945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27920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64782571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64782572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64782573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64782575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64782576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64782577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64782578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64782579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64782580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64782581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64782582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64782583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64782584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64782585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466725</xdr:colOff>
      <xdr:row>389</xdr:row>
      <xdr:rowOff>66675</xdr:rowOff>
    </xdr:from>
    <xdr:to>
      <xdr:col>0</xdr:col>
      <xdr:colOff>1066800</xdr:colOff>
      <xdr:row>393</xdr:row>
      <xdr:rowOff>9525</xdr:rowOff>
    </xdr:to>
    <xdr:pic>
      <xdr:nvPicPr>
        <xdr:cNvPr id="64782586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71723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1</xdr:row>
      <xdr:rowOff>28575</xdr:rowOff>
    </xdr:from>
    <xdr:to>
      <xdr:col>1</xdr:col>
      <xdr:colOff>1352550</xdr:colOff>
      <xdr:row>5</xdr:row>
      <xdr:rowOff>66675</xdr:rowOff>
    </xdr:to>
    <xdr:pic>
      <xdr:nvPicPr>
        <xdr:cNvPr id="52879981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0500"/>
          <a:ext cx="7715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609600</xdr:colOff>
      <xdr:row>523</xdr:row>
      <xdr:rowOff>38100</xdr:rowOff>
    </xdr:from>
    <xdr:to>
      <xdr:col>1</xdr:col>
      <xdr:colOff>1381125</xdr:colOff>
      <xdr:row>527</xdr:row>
      <xdr:rowOff>76200</xdr:rowOff>
    </xdr:to>
    <xdr:pic>
      <xdr:nvPicPr>
        <xdr:cNvPr id="52879982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72850"/>
          <a:ext cx="7715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643562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6435621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6435622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6435622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6435622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6435622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6435622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6435623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64356234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64356237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64356240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64356243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64356246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6435624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152400</xdr:colOff>
      <xdr:row>692</xdr:row>
      <xdr:rowOff>104775</xdr:rowOff>
    </xdr:from>
    <xdr:to>
      <xdr:col>1</xdr:col>
      <xdr:colOff>219075</xdr:colOff>
      <xdr:row>695</xdr:row>
      <xdr:rowOff>133350</xdr:rowOff>
    </xdr:to>
    <xdr:pic>
      <xdr:nvPicPr>
        <xdr:cNvPr id="64356252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439775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0.85218</cdr:x>
      <cdr:y>0.83303</cdr:y>
    </cdr:from>
    <cdr:to>
      <cdr:x>0.98155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5111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582</xdr:row>
      <xdr:rowOff>123825</xdr:rowOff>
    </xdr:from>
    <xdr:to>
      <xdr:col>0</xdr:col>
      <xdr:colOff>1571625</xdr:colOff>
      <xdr:row>586</xdr:row>
      <xdr:rowOff>142875</xdr:rowOff>
    </xdr:to>
    <xdr:pic>
      <xdr:nvPicPr>
        <xdr:cNvPr id="5086511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972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58408576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58408577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58408578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58408579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584113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58411329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584133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58413377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68"/>
  <sheetViews>
    <sheetView tabSelected="1" topLeftCell="A2" zoomScaleNormal="100" workbookViewId="0">
      <selection activeCell="A6" sqref="A6"/>
    </sheetView>
  </sheetViews>
  <sheetFormatPr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  <col min="16" max="256" width="11.42578125" customWidth="1"/>
  </cols>
  <sheetData>
    <row r="1" spans="1:15" hidden="1" x14ac:dyDescent="0.2"/>
    <row r="2" spans="1:15" ht="20.25" x14ac:dyDescent="0.3">
      <c r="A2" s="186" t="s">
        <v>42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x14ac:dyDescent="0.2">
      <c r="A3" s="187" t="s">
        <v>56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x14ac:dyDescent="0.2">
      <c r="A4" s="189" t="s">
        <v>168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x14ac:dyDescent="0.2">
      <c r="A5" s="18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40514848993.930023</v>
      </c>
      <c r="D8" s="79">
        <f t="shared" ref="D8:N8" si="0">SUM(D9:D47)</f>
        <v>185880331.39999998</v>
      </c>
      <c r="E8" s="79">
        <f t="shared" si="0"/>
        <v>6745018121.9199991</v>
      </c>
      <c r="F8" s="79">
        <f t="shared" si="0"/>
        <v>8276547306.8300018</v>
      </c>
      <c r="G8" s="79">
        <f t="shared" si="0"/>
        <v>461766203.51999998</v>
      </c>
      <c r="H8" s="79">
        <f t="shared" si="0"/>
        <v>10058522535.429998</v>
      </c>
      <c r="I8" s="79">
        <f t="shared" si="0"/>
        <v>315625353.28000003</v>
      </c>
      <c r="J8" s="79">
        <f t="shared" si="0"/>
        <v>514998127.18000007</v>
      </c>
      <c r="K8" s="79">
        <f t="shared" si="0"/>
        <v>10936464496.570004</v>
      </c>
      <c r="L8" s="79">
        <f t="shared" si="0"/>
        <v>328878067.05000001</v>
      </c>
      <c r="M8" s="79">
        <f t="shared" si="0"/>
        <v>693301895.28000009</v>
      </c>
      <c r="N8" s="79">
        <f t="shared" si="0"/>
        <v>1997846555.4699998</v>
      </c>
      <c r="O8" s="64">
        <f>SUM(O9:O47)</f>
        <v>99.999999999999943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8727170131.0400009</v>
      </c>
      <c r="D9" s="49">
        <v>48734414.570000008</v>
      </c>
      <c r="E9" s="49">
        <v>1722274243.0999999</v>
      </c>
      <c r="F9" s="49">
        <v>935853949.37</v>
      </c>
      <c r="G9" s="49">
        <v>193257232.76000002</v>
      </c>
      <c r="H9" s="49">
        <v>3350614579.2199998</v>
      </c>
      <c r="I9" s="49">
        <v>31460562.370000001</v>
      </c>
      <c r="J9" s="49">
        <v>201478073.26000002</v>
      </c>
      <c r="K9" s="49">
        <v>1656613616.03</v>
      </c>
      <c r="L9" s="49">
        <v>0</v>
      </c>
      <c r="M9" s="49">
        <v>115137245.31999998</v>
      </c>
      <c r="N9" s="49">
        <v>471746215.03999996</v>
      </c>
      <c r="O9" s="60">
        <f>(C9/$C$8*100)</f>
        <v>21.540670514031817</v>
      </c>
    </row>
    <row r="10" spans="1:15" ht="15.95" customHeight="1" x14ac:dyDescent="0.2">
      <c r="A10" s="47">
        <v>2</v>
      </c>
      <c r="B10" s="52" t="s">
        <v>165</v>
      </c>
      <c r="C10" s="79">
        <f t="shared" si="1"/>
        <v>5895406393.6400003</v>
      </c>
      <c r="D10" s="49">
        <v>27039319.500000004</v>
      </c>
      <c r="E10" s="49">
        <v>1171988147.26</v>
      </c>
      <c r="F10" s="49">
        <v>125096358.35000001</v>
      </c>
      <c r="G10" s="49">
        <v>44568552.640000001</v>
      </c>
      <c r="H10" s="49">
        <v>1765283109.04</v>
      </c>
      <c r="I10" s="49">
        <v>74717610.960000008</v>
      </c>
      <c r="J10" s="49">
        <v>78651559.070000023</v>
      </c>
      <c r="K10" s="49">
        <v>2155142067.96</v>
      </c>
      <c r="L10" s="49">
        <v>0</v>
      </c>
      <c r="M10" s="49">
        <v>113026686.97999999</v>
      </c>
      <c r="N10" s="49">
        <v>339892981.88</v>
      </c>
      <c r="O10" s="60">
        <f t="shared" ref="O10:O47" si="2">(C10/$C$8*100)</f>
        <v>14.551223909345573</v>
      </c>
    </row>
    <row r="11" spans="1:15" ht="15.95" customHeight="1" x14ac:dyDescent="0.2">
      <c r="A11" s="47">
        <v>3</v>
      </c>
      <c r="B11" s="52" t="s">
        <v>100</v>
      </c>
      <c r="C11" s="79">
        <f t="shared" si="1"/>
        <v>5430623676.2299995</v>
      </c>
      <c r="D11" s="49">
        <v>25333056.060000002</v>
      </c>
      <c r="E11" s="49">
        <v>1222559978.3499999</v>
      </c>
      <c r="F11" s="49">
        <v>276457010.42000002</v>
      </c>
      <c r="G11" s="49">
        <v>138215175.45000002</v>
      </c>
      <c r="H11" s="49">
        <v>1729822665.4499998</v>
      </c>
      <c r="I11" s="49">
        <v>16516309.58</v>
      </c>
      <c r="J11" s="49">
        <v>39831194.539999999</v>
      </c>
      <c r="K11" s="49">
        <v>1611360899.5999999</v>
      </c>
      <c r="L11" s="49">
        <v>0</v>
      </c>
      <c r="M11" s="49">
        <v>70284161.019999996</v>
      </c>
      <c r="N11" s="49">
        <v>300243225.75999999</v>
      </c>
      <c r="O11" s="60">
        <f t="shared" si="2"/>
        <v>13.404032869636564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4832797590.6500006</v>
      </c>
      <c r="D12" s="49">
        <v>2187901.91</v>
      </c>
      <c r="E12" s="49">
        <v>232410042.31</v>
      </c>
      <c r="F12" s="49">
        <v>4575470170.8200006</v>
      </c>
      <c r="G12" s="49">
        <v>22729475.609999999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11.928460084780411</v>
      </c>
    </row>
    <row r="13" spans="1:15" ht="15.95" customHeight="1" x14ac:dyDescent="0.2">
      <c r="A13" s="47">
        <v>5</v>
      </c>
      <c r="B13" s="52" t="s">
        <v>91</v>
      </c>
      <c r="C13" s="79">
        <f t="shared" si="1"/>
        <v>3427396851.7300005</v>
      </c>
      <c r="D13" s="49">
        <v>1291925.1600000001</v>
      </c>
      <c r="E13" s="49">
        <v>166215553.35999998</v>
      </c>
      <c r="F13" s="49">
        <v>482404654.77999997</v>
      </c>
      <c r="G13" s="49">
        <v>16490798.84</v>
      </c>
      <c r="H13" s="49">
        <v>1238114372.8700001</v>
      </c>
      <c r="I13" s="49">
        <v>51695862.090000004</v>
      </c>
      <c r="J13" s="49">
        <v>96308805.75999999</v>
      </c>
      <c r="K13" s="49">
        <v>1039582019.4599999</v>
      </c>
      <c r="L13" s="49">
        <v>0</v>
      </c>
      <c r="M13" s="49">
        <v>65839914.82</v>
      </c>
      <c r="N13" s="49">
        <v>269452944.58999997</v>
      </c>
      <c r="O13" s="60">
        <f t="shared" si="2"/>
        <v>8.4596066302591844</v>
      </c>
    </row>
    <row r="14" spans="1:15" ht="15.95" customHeight="1" x14ac:dyDescent="0.2">
      <c r="A14" s="47">
        <v>6</v>
      </c>
      <c r="B14" s="52" t="s">
        <v>96</v>
      </c>
      <c r="C14" s="79">
        <f t="shared" si="1"/>
        <v>3225080209.7200003</v>
      </c>
      <c r="D14" s="49">
        <v>7501639.2899999991</v>
      </c>
      <c r="E14" s="49">
        <v>121836921.28</v>
      </c>
      <c r="F14" s="49">
        <v>96412260.519999996</v>
      </c>
      <c r="G14" s="49">
        <v>27153108.59</v>
      </c>
      <c r="H14" s="49">
        <v>1396425320.55</v>
      </c>
      <c r="I14" s="49">
        <v>96272142.250000015</v>
      </c>
      <c r="J14" s="49">
        <v>68384091.570000008</v>
      </c>
      <c r="K14" s="49">
        <v>949135566.09000003</v>
      </c>
      <c r="L14" s="49">
        <v>0</v>
      </c>
      <c r="M14" s="49">
        <v>78183363.530000001</v>
      </c>
      <c r="N14" s="49">
        <v>383775796.04999995</v>
      </c>
      <c r="O14" s="60">
        <f t="shared" si="2"/>
        <v>7.9602424538301628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1446912768.8499999</v>
      </c>
      <c r="D15" s="49">
        <v>28099280.889999997</v>
      </c>
      <c r="E15" s="49">
        <v>20601249.739999998</v>
      </c>
      <c r="F15" s="49">
        <v>1398212238.22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3.5713147272664845</v>
      </c>
    </row>
    <row r="16" spans="1:15" ht="15.95" customHeight="1" x14ac:dyDescent="0.2">
      <c r="A16" s="47">
        <v>8</v>
      </c>
      <c r="B16" s="52" t="s">
        <v>89</v>
      </c>
      <c r="C16" s="79">
        <f t="shared" si="1"/>
        <v>1142777379.95</v>
      </c>
      <c r="D16" s="49">
        <v>0</v>
      </c>
      <c r="E16" s="49">
        <v>981517960.18000007</v>
      </c>
      <c r="F16" s="49">
        <v>0</v>
      </c>
      <c r="G16" s="49">
        <v>9703598.6300000008</v>
      </c>
      <c r="H16" s="49">
        <v>106700383.7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44855437.439999998</v>
      </c>
      <c r="O16" s="60">
        <f t="shared" si="2"/>
        <v>2.8206383790822276</v>
      </c>
    </row>
    <row r="17" spans="1:15" ht="15.95" customHeight="1" x14ac:dyDescent="0.2">
      <c r="A17" s="47">
        <v>9</v>
      </c>
      <c r="B17" s="52" t="s">
        <v>79</v>
      </c>
      <c r="C17" s="79">
        <f t="shared" si="1"/>
        <v>1138958618.1099999</v>
      </c>
      <c r="D17" s="49">
        <v>146327.82</v>
      </c>
      <c r="E17" s="49">
        <v>642087337.23000002</v>
      </c>
      <c r="F17" s="49">
        <v>333480.67000000004</v>
      </c>
      <c r="G17" s="49">
        <v>1124489.06</v>
      </c>
      <c r="H17" s="49">
        <v>100604978.06</v>
      </c>
      <c r="I17" s="49">
        <v>33446037.98</v>
      </c>
      <c r="J17" s="49">
        <v>4564272.8599999994</v>
      </c>
      <c r="K17" s="49">
        <v>271536962.45999998</v>
      </c>
      <c r="L17" s="49">
        <v>0</v>
      </c>
      <c r="M17" s="49">
        <v>24984569.549999997</v>
      </c>
      <c r="N17" s="49">
        <v>60130162.419999994</v>
      </c>
      <c r="O17" s="60">
        <f t="shared" si="2"/>
        <v>2.8112127933159514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759233973.9799999</v>
      </c>
      <c r="D18" s="49">
        <v>0</v>
      </c>
      <c r="E18" s="49">
        <v>1106015.8799999999</v>
      </c>
      <c r="F18" s="49">
        <v>0</v>
      </c>
      <c r="G18" s="49">
        <v>180495.11</v>
      </c>
      <c r="H18" s="49">
        <v>64765866.749999993</v>
      </c>
      <c r="I18" s="49">
        <v>3997578.2199999997</v>
      </c>
      <c r="J18" s="49">
        <v>653335.34</v>
      </c>
      <c r="K18" s="49">
        <v>652816444.08999991</v>
      </c>
      <c r="L18" s="49">
        <v>0</v>
      </c>
      <c r="M18" s="49">
        <v>10552808.120000001</v>
      </c>
      <c r="N18" s="49">
        <v>25161430.470000003</v>
      </c>
      <c r="O18" s="60">
        <f t="shared" si="2"/>
        <v>1.8739647137614879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688703592.29999983</v>
      </c>
      <c r="D19" s="49">
        <v>0</v>
      </c>
      <c r="E19" s="49">
        <v>827576.23</v>
      </c>
      <c r="F19" s="49">
        <v>0</v>
      </c>
      <c r="G19" s="49">
        <v>219485.56</v>
      </c>
      <c r="H19" s="49">
        <v>2804786.0000000005</v>
      </c>
      <c r="I19" s="49">
        <v>616776.80999999994</v>
      </c>
      <c r="J19" s="49">
        <v>11328339.689999998</v>
      </c>
      <c r="K19" s="49">
        <v>668007806.68999994</v>
      </c>
      <c r="L19" s="49">
        <v>0</v>
      </c>
      <c r="M19" s="49">
        <v>4333862.6399999997</v>
      </c>
      <c r="N19" s="49">
        <v>564958.68000000005</v>
      </c>
      <c r="O19" s="60">
        <f t="shared" si="2"/>
        <v>1.6998794501324248</v>
      </c>
    </row>
    <row r="20" spans="1:15" ht="15.95" customHeight="1" x14ac:dyDescent="0.2">
      <c r="A20" s="47">
        <v>12</v>
      </c>
      <c r="B20" s="51" t="s">
        <v>123</v>
      </c>
      <c r="C20" s="79">
        <f t="shared" si="1"/>
        <v>438935123.68999994</v>
      </c>
      <c r="D20" s="49">
        <v>196164.32999999996</v>
      </c>
      <c r="E20" s="49">
        <v>606016.57999999996</v>
      </c>
      <c r="F20" s="49">
        <v>9653888.790000001</v>
      </c>
      <c r="G20" s="49">
        <v>550912.32000000007</v>
      </c>
      <c r="H20" s="49">
        <v>8667568.8000000007</v>
      </c>
      <c r="I20" s="49">
        <v>1271859.3799999999</v>
      </c>
      <c r="J20" s="49">
        <v>596728.18999999994</v>
      </c>
      <c r="K20" s="49">
        <v>412707081.64999998</v>
      </c>
      <c r="L20" s="49">
        <v>0</v>
      </c>
      <c r="M20" s="49">
        <v>501518.81999999995</v>
      </c>
      <c r="N20" s="49">
        <v>4183384.83</v>
      </c>
      <c r="O20" s="60">
        <f t="shared" si="2"/>
        <v>1.0833932115994351</v>
      </c>
    </row>
    <row r="21" spans="1:15" ht="15.95" customHeight="1" x14ac:dyDescent="0.2">
      <c r="A21" s="47">
        <v>13</v>
      </c>
      <c r="B21" s="52" t="s">
        <v>117</v>
      </c>
      <c r="C21" s="79">
        <f t="shared" si="1"/>
        <v>426887429.43000001</v>
      </c>
      <c r="D21" s="81">
        <v>1092886.8800000001</v>
      </c>
      <c r="E21" s="81">
        <v>10277826.800000001</v>
      </c>
      <c r="F21" s="81">
        <v>0</v>
      </c>
      <c r="G21" s="81">
        <v>6363384.580000001</v>
      </c>
      <c r="H21" s="81">
        <v>146161279.29999998</v>
      </c>
      <c r="I21" s="81">
        <v>2479507.7799999998</v>
      </c>
      <c r="J21" s="81">
        <v>4543297.68</v>
      </c>
      <c r="K21" s="81">
        <v>229284145.93000001</v>
      </c>
      <c r="L21" s="81">
        <v>0</v>
      </c>
      <c r="M21" s="81">
        <v>5103532.38</v>
      </c>
      <c r="N21" s="81">
        <v>21581568.100000001</v>
      </c>
      <c r="O21" s="60">
        <f t="shared" si="2"/>
        <v>1.0536567210060606</v>
      </c>
    </row>
    <row r="22" spans="1:15" ht="15.95" customHeight="1" x14ac:dyDescent="0.2">
      <c r="A22" s="47">
        <v>14</v>
      </c>
      <c r="B22" s="52" t="s">
        <v>106</v>
      </c>
      <c r="C22" s="79">
        <f t="shared" si="1"/>
        <v>361552377.00999999</v>
      </c>
      <c r="D22" s="49">
        <v>0</v>
      </c>
      <c r="E22" s="49">
        <v>25635686.07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158167.25</v>
      </c>
      <c r="L22" s="49">
        <v>328878067.05000001</v>
      </c>
      <c r="M22" s="49">
        <v>0</v>
      </c>
      <c r="N22" s="49">
        <v>6880456.6400000006</v>
      </c>
      <c r="O22" s="60">
        <f t="shared" si="2"/>
        <v>0.89239472931064889</v>
      </c>
    </row>
    <row r="23" spans="1:15" ht="15.95" customHeight="1" x14ac:dyDescent="0.2">
      <c r="A23" s="47">
        <v>15</v>
      </c>
      <c r="B23" s="52" t="s">
        <v>110</v>
      </c>
      <c r="C23" s="79">
        <f t="shared" si="1"/>
        <v>354439089.20999998</v>
      </c>
      <c r="D23" s="49">
        <v>0</v>
      </c>
      <c r="E23" s="49">
        <v>244865.21</v>
      </c>
      <c r="F23" s="49">
        <v>0</v>
      </c>
      <c r="G23" s="49">
        <v>0</v>
      </c>
      <c r="H23" s="49">
        <v>2059111.05</v>
      </c>
      <c r="I23" s="49">
        <v>212512.91999999998</v>
      </c>
      <c r="J23" s="49">
        <v>3073660.41</v>
      </c>
      <c r="K23" s="49">
        <v>319174530.44999999</v>
      </c>
      <c r="L23" s="49">
        <v>0</v>
      </c>
      <c r="M23" s="49">
        <v>28294355.179999996</v>
      </c>
      <c r="N23" s="49">
        <v>1380053.9899999998</v>
      </c>
      <c r="O23" s="60">
        <f t="shared" si="2"/>
        <v>0.87483749294759161</v>
      </c>
    </row>
    <row r="24" spans="1:15" ht="15.95" customHeight="1" x14ac:dyDescent="0.2">
      <c r="A24" s="47">
        <v>16</v>
      </c>
      <c r="B24" s="52" t="s">
        <v>102</v>
      </c>
      <c r="C24" s="79">
        <f t="shared" si="1"/>
        <v>336681059.87</v>
      </c>
      <c r="D24" s="49">
        <v>20500563.030000001</v>
      </c>
      <c r="E24" s="49">
        <v>74685.540000000008</v>
      </c>
      <c r="F24" s="49">
        <v>0</v>
      </c>
      <c r="G24" s="49">
        <v>150344.47999999998</v>
      </c>
      <c r="H24" s="49">
        <v>10480458.360000001</v>
      </c>
      <c r="I24" s="49">
        <v>430619.61</v>
      </c>
      <c r="J24" s="49">
        <v>250942.44</v>
      </c>
      <c r="K24" s="49">
        <v>185590836.25000003</v>
      </c>
      <c r="L24" s="49">
        <v>0</v>
      </c>
      <c r="M24" s="49">
        <v>103212370.63000001</v>
      </c>
      <c r="N24" s="49">
        <v>15990239.529999999</v>
      </c>
      <c r="O24" s="60">
        <f t="shared" si="2"/>
        <v>0.83100657716987159</v>
      </c>
    </row>
    <row r="25" spans="1:15" ht="15.95" customHeight="1" x14ac:dyDescent="0.2">
      <c r="A25" s="47">
        <v>17</v>
      </c>
      <c r="B25" s="52" t="s">
        <v>81</v>
      </c>
      <c r="C25" s="79">
        <f t="shared" si="1"/>
        <v>282260226.80000007</v>
      </c>
      <c r="D25" s="49">
        <v>0</v>
      </c>
      <c r="E25" s="49">
        <v>107081342.67000002</v>
      </c>
      <c r="F25" s="49">
        <v>0</v>
      </c>
      <c r="G25" s="49">
        <v>106041.84</v>
      </c>
      <c r="H25" s="49">
        <v>38633746.500000007</v>
      </c>
      <c r="I25" s="49">
        <v>0</v>
      </c>
      <c r="J25" s="49">
        <v>490544.17000000004</v>
      </c>
      <c r="K25" s="49">
        <v>123270374.84000002</v>
      </c>
      <c r="L25" s="49">
        <v>0</v>
      </c>
      <c r="M25" s="49">
        <v>6476317.4799999995</v>
      </c>
      <c r="N25" s="49">
        <v>6201859.2999999998</v>
      </c>
      <c r="O25" s="60">
        <f t="shared" si="2"/>
        <v>0.69668339833202542</v>
      </c>
    </row>
    <row r="26" spans="1:15" ht="15.95" customHeight="1" x14ac:dyDescent="0.2">
      <c r="A26" s="47">
        <v>18</v>
      </c>
      <c r="B26" s="52" t="s">
        <v>80</v>
      </c>
      <c r="C26" s="79">
        <f t="shared" si="1"/>
        <v>268060929.19</v>
      </c>
      <c r="D26" s="49">
        <v>355.17</v>
      </c>
      <c r="E26" s="49">
        <v>20307372.469999999</v>
      </c>
      <c r="F26" s="49">
        <v>14949564.260000002</v>
      </c>
      <c r="G26" s="49">
        <v>9250.9500000000007</v>
      </c>
      <c r="H26" s="49">
        <v>22208054.119999997</v>
      </c>
      <c r="I26" s="49">
        <v>1185446.6400000001</v>
      </c>
      <c r="J26" s="49">
        <v>254702.83000000002</v>
      </c>
      <c r="K26" s="49">
        <v>176792717.43000001</v>
      </c>
      <c r="L26" s="49">
        <v>0</v>
      </c>
      <c r="M26" s="49">
        <v>10604795.890000001</v>
      </c>
      <c r="N26" s="49">
        <v>21748669.43</v>
      </c>
      <c r="O26" s="60">
        <f t="shared" si="2"/>
        <v>0.66163625398224035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216752310.11000001</v>
      </c>
      <c r="D27" s="49">
        <v>0</v>
      </c>
      <c r="E27" s="49">
        <v>213235872.5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3516437.61</v>
      </c>
      <c r="N27" s="49">
        <v>0</v>
      </c>
      <c r="O27" s="60">
        <f t="shared" si="2"/>
        <v>0.53499473771326189</v>
      </c>
    </row>
    <row r="28" spans="1:15" ht="15.95" customHeight="1" x14ac:dyDescent="0.2">
      <c r="A28" s="47">
        <v>20</v>
      </c>
      <c r="B28" s="52" t="s">
        <v>112</v>
      </c>
      <c r="C28" s="79">
        <f t="shared" si="1"/>
        <v>196652201.5</v>
      </c>
      <c r="D28" s="49">
        <v>0</v>
      </c>
      <c r="E28" s="49">
        <v>0</v>
      </c>
      <c r="F28" s="49">
        <v>196652201.5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60">
        <f t="shared" si="2"/>
        <v>0.48538302963800417</v>
      </c>
    </row>
    <row r="29" spans="1:15" ht="15.95" customHeight="1" x14ac:dyDescent="0.2">
      <c r="A29" s="47">
        <v>21</v>
      </c>
      <c r="B29" s="52" t="s">
        <v>83</v>
      </c>
      <c r="C29" s="79">
        <f t="shared" si="1"/>
        <v>194651941.89000002</v>
      </c>
      <c r="D29" s="49">
        <v>0</v>
      </c>
      <c r="E29" s="49">
        <v>0</v>
      </c>
      <c r="F29" s="49">
        <v>0</v>
      </c>
      <c r="G29" s="49">
        <v>16034.48</v>
      </c>
      <c r="H29" s="49">
        <v>21189.13</v>
      </c>
      <c r="I29" s="49">
        <v>0</v>
      </c>
      <c r="J29" s="49">
        <v>0</v>
      </c>
      <c r="K29" s="49">
        <v>194294915.62</v>
      </c>
      <c r="L29" s="49">
        <v>0</v>
      </c>
      <c r="M29" s="49">
        <v>274544.04000000004</v>
      </c>
      <c r="N29" s="49">
        <v>45258.619999999995</v>
      </c>
      <c r="O29" s="60">
        <f t="shared" si="2"/>
        <v>0.48044592716898188</v>
      </c>
    </row>
    <row r="30" spans="1:15" ht="15.95" customHeight="1" x14ac:dyDescent="0.2">
      <c r="A30" s="47">
        <v>22</v>
      </c>
      <c r="B30" s="52" t="s">
        <v>101</v>
      </c>
      <c r="C30" s="79">
        <f t="shared" si="1"/>
        <v>165864582.91000003</v>
      </c>
      <c r="D30" s="49">
        <v>0</v>
      </c>
      <c r="E30" s="49">
        <v>3691602.3999999994</v>
      </c>
      <c r="F30" s="49">
        <v>162172980.51000002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60">
        <f t="shared" si="2"/>
        <v>0.40939207976524855</v>
      </c>
    </row>
    <row r="31" spans="1:15" ht="15.95" customHeight="1" x14ac:dyDescent="0.2">
      <c r="A31" s="47">
        <v>23</v>
      </c>
      <c r="B31" s="52" t="s">
        <v>84</v>
      </c>
      <c r="C31" s="79">
        <f t="shared" si="1"/>
        <v>147711941.97999999</v>
      </c>
      <c r="D31" s="49">
        <v>19292854.550000001</v>
      </c>
      <c r="E31" s="49">
        <v>206540.52</v>
      </c>
      <c r="F31" s="49">
        <v>2878548.62</v>
      </c>
      <c r="G31" s="49">
        <v>6303.88</v>
      </c>
      <c r="H31" s="49">
        <v>7127049.5399999991</v>
      </c>
      <c r="I31" s="49">
        <v>252123.31</v>
      </c>
      <c r="J31" s="49">
        <v>731635.8</v>
      </c>
      <c r="K31" s="49">
        <v>103648261.34999999</v>
      </c>
      <c r="L31" s="49">
        <v>0</v>
      </c>
      <c r="M31" s="49">
        <v>8367922.79</v>
      </c>
      <c r="N31" s="49">
        <v>5200701.6199999992</v>
      </c>
      <c r="O31" s="60">
        <f t="shared" si="2"/>
        <v>0.36458717148897762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105200566.83999997</v>
      </c>
      <c r="D32" s="49">
        <v>819989.95</v>
      </c>
      <c r="E32" s="49">
        <v>375980.14</v>
      </c>
      <c r="F32" s="49">
        <v>0</v>
      </c>
      <c r="G32" s="49">
        <v>715084.05999999994</v>
      </c>
      <c r="H32" s="49">
        <v>34329095.409999996</v>
      </c>
      <c r="I32" s="49">
        <v>824461.8</v>
      </c>
      <c r="J32" s="49">
        <v>1300315.23</v>
      </c>
      <c r="K32" s="49">
        <v>54853457.269999996</v>
      </c>
      <c r="L32" s="49">
        <v>0</v>
      </c>
      <c r="M32" s="49">
        <v>2622913.2999999998</v>
      </c>
      <c r="N32" s="49">
        <v>9359269.6799999997</v>
      </c>
      <c r="O32" s="60">
        <f t="shared" si="2"/>
        <v>0.25965928407078903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91601860.469999999</v>
      </c>
      <c r="D33" s="49">
        <v>0</v>
      </c>
      <c r="E33" s="49">
        <v>73186961.019999996</v>
      </c>
      <c r="F33" s="49">
        <v>0</v>
      </c>
      <c r="G33" s="49">
        <v>0</v>
      </c>
      <c r="H33" s="49">
        <v>17440101.59</v>
      </c>
      <c r="I33" s="49">
        <v>0</v>
      </c>
      <c r="J33" s="49">
        <v>495652.57999999996</v>
      </c>
      <c r="K33" s="49">
        <v>0</v>
      </c>
      <c r="L33" s="49">
        <v>0</v>
      </c>
      <c r="M33" s="49">
        <v>101624.98000000001</v>
      </c>
      <c r="N33" s="49">
        <v>377520.30000000005</v>
      </c>
      <c r="O33" s="60">
        <f t="shared" si="2"/>
        <v>0.22609453754529329</v>
      </c>
    </row>
    <row r="34" spans="1:15" s="30" customFormat="1" ht="15.95" customHeight="1" x14ac:dyDescent="0.2">
      <c r="A34" s="80">
        <v>26</v>
      </c>
      <c r="B34" s="52" t="s">
        <v>166</v>
      </c>
      <c r="C34" s="79">
        <f t="shared" si="1"/>
        <v>58734644.030000009</v>
      </c>
      <c r="D34" s="49">
        <v>0</v>
      </c>
      <c r="E34" s="49">
        <v>1198891.8600000001</v>
      </c>
      <c r="F34" s="49">
        <v>0</v>
      </c>
      <c r="G34" s="49">
        <v>115553.31</v>
      </c>
      <c r="H34" s="49">
        <v>9453996.9600000009</v>
      </c>
      <c r="I34" s="49">
        <v>197027.69000000003</v>
      </c>
      <c r="J34" s="49">
        <v>1170228.2699999998</v>
      </c>
      <c r="K34" s="49">
        <v>34736170.090000004</v>
      </c>
      <c r="L34" s="49">
        <v>0</v>
      </c>
      <c r="M34" s="49">
        <v>6586269.8399999999</v>
      </c>
      <c r="N34" s="49">
        <v>5276506.01</v>
      </c>
      <c r="O34" s="82">
        <f t="shared" si="2"/>
        <v>0.14497066011229534</v>
      </c>
    </row>
    <row r="35" spans="1:15" ht="15.95" customHeight="1" x14ac:dyDescent="0.2">
      <c r="A35" s="47">
        <v>27</v>
      </c>
      <c r="B35" s="52" t="s">
        <v>98</v>
      </c>
      <c r="C35" s="79">
        <f t="shared" si="1"/>
        <v>50466690.56000001</v>
      </c>
      <c r="D35" s="49">
        <v>0</v>
      </c>
      <c r="E35" s="49">
        <v>1500393.9000000001</v>
      </c>
      <c r="F35" s="49">
        <v>0</v>
      </c>
      <c r="G35" s="49">
        <v>88408.16</v>
      </c>
      <c r="H35" s="49">
        <v>6522831.3400000008</v>
      </c>
      <c r="I35" s="49">
        <v>48913.89</v>
      </c>
      <c r="J35" s="49">
        <v>872852.69</v>
      </c>
      <c r="K35" s="49">
        <v>13984444.969999999</v>
      </c>
      <c r="L35" s="49">
        <v>0</v>
      </c>
      <c r="M35" s="49">
        <v>24438882.480000004</v>
      </c>
      <c r="N35" s="49">
        <v>3009963.13</v>
      </c>
      <c r="O35" s="60">
        <f t="shared" si="2"/>
        <v>0.12456344232595062</v>
      </c>
    </row>
    <row r="36" spans="1:15" ht="15.95" customHeight="1" x14ac:dyDescent="0.2">
      <c r="A36" s="47">
        <v>28</v>
      </c>
      <c r="B36" s="52" t="s">
        <v>92</v>
      </c>
      <c r="C36" s="79">
        <f t="shared" si="1"/>
        <v>50373846.730000004</v>
      </c>
      <c r="D36" s="49">
        <v>3635132.29</v>
      </c>
      <c r="E36" s="49">
        <v>3540913.9400000004</v>
      </c>
      <c r="F36" s="49">
        <v>0</v>
      </c>
      <c r="G36" s="49">
        <v>0</v>
      </c>
      <c r="H36" s="49">
        <v>8275.86</v>
      </c>
      <c r="I36" s="49">
        <v>0</v>
      </c>
      <c r="J36" s="49">
        <v>0</v>
      </c>
      <c r="K36" s="49">
        <v>33183338.670000006</v>
      </c>
      <c r="L36" s="49">
        <v>0</v>
      </c>
      <c r="M36" s="49">
        <v>9786635.2100000009</v>
      </c>
      <c r="N36" s="49">
        <v>219550.75999999998</v>
      </c>
      <c r="O36" s="60">
        <f t="shared" si="2"/>
        <v>0.12433428232090182</v>
      </c>
    </row>
    <row r="37" spans="1:15" ht="15.95" customHeight="1" x14ac:dyDescent="0.2">
      <c r="A37" s="47">
        <v>29</v>
      </c>
      <c r="B37" s="52" t="s">
        <v>82</v>
      </c>
      <c r="C37" s="79">
        <f t="shared" si="1"/>
        <v>49654711.109999999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49654711.109999999</v>
      </c>
      <c r="L37" s="49">
        <v>0</v>
      </c>
      <c r="M37" s="49">
        <v>0</v>
      </c>
      <c r="N37" s="49">
        <v>0</v>
      </c>
      <c r="O37" s="60">
        <f t="shared" si="2"/>
        <v>0.12255928960129982</v>
      </c>
    </row>
    <row r="38" spans="1:15" ht="15.95" customHeight="1" x14ac:dyDescent="0.2">
      <c r="A38" s="47">
        <v>30</v>
      </c>
      <c r="B38" s="52" t="s">
        <v>88</v>
      </c>
      <c r="C38" s="79">
        <f t="shared" si="1"/>
        <v>2209408.1399999997</v>
      </c>
      <c r="D38" s="49">
        <v>8520</v>
      </c>
      <c r="E38" s="49">
        <v>106973.58</v>
      </c>
      <c r="F38" s="49">
        <v>0</v>
      </c>
      <c r="G38" s="49">
        <v>2473.21</v>
      </c>
      <c r="H38" s="49">
        <v>190722.09</v>
      </c>
      <c r="I38" s="49">
        <v>0</v>
      </c>
      <c r="J38" s="49">
        <v>17894.8</v>
      </c>
      <c r="K38" s="49">
        <v>935961.31</v>
      </c>
      <c r="L38" s="49">
        <v>0</v>
      </c>
      <c r="M38" s="49">
        <v>662505.32999999996</v>
      </c>
      <c r="N38" s="49">
        <v>284357.82</v>
      </c>
      <c r="O38" s="60">
        <f t="shared" si="2"/>
        <v>5.4533293221233911E-3</v>
      </c>
    </row>
    <row r="39" spans="1:15" ht="15.95" customHeight="1" x14ac:dyDescent="0.2">
      <c r="A39" s="47">
        <v>31</v>
      </c>
      <c r="B39" s="52" t="s">
        <v>125</v>
      </c>
      <c r="C39" s="79">
        <f t="shared" si="1"/>
        <v>1096866.26</v>
      </c>
      <c r="D39" s="49">
        <v>0</v>
      </c>
      <c r="E39" s="49">
        <v>321171.8</v>
      </c>
      <c r="F39" s="49">
        <v>0</v>
      </c>
      <c r="G39" s="49">
        <v>0</v>
      </c>
      <c r="H39" s="49">
        <v>82993.740000000005</v>
      </c>
      <c r="I39" s="49">
        <v>0</v>
      </c>
      <c r="J39" s="49">
        <v>0</v>
      </c>
      <c r="K39" s="49">
        <v>0</v>
      </c>
      <c r="L39" s="49">
        <v>0</v>
      </c>
      <c r="M39" s="49">
        <v>408657.34</v>
      </c>
      <c r="N39" s="49">
        <v>284043.37999999995</v>
      </c>
      <c r="O39" s="60">
        <f t="shared" si="2"/>
        <v>2.7073191366561271E-3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6" t="s">
        <v>42</v>
      </c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</row>
    <row r="65" spans="1:15" ht="12.75" hidden="1" customHeight="1" x14ac:dyDescent="0.2">
      <c r="A65" s="187" t="s">
        <v>56</v>
      </c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</row>
    <row r="66" spans="1:15" ht="12.75" hidden="1" customHeight="1" x14ac:dyDescent="0.2">
      <c r="A66" s="189" t="s">
        <v>139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</row>
    <row r="67" spans="1:15" ht="12.75" hidden="1" customHeight="1" x14ac:dyDescent="0.2">
      <c r="A67" s="187" t="s">
        <v>116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6" t="s">
        <v>42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</row>
    <row r="130" spans="1:15" ht="15.75" hidden="1" customHeight="1" x14ac:dyDescent="0.2">
      <c r="A130" s="187" t="s">
        <v>56</v>
      </c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</row>
    <row r="131" spans="1:15" ht="14.25" hidden="1" customHeight="1" x14ac:dyDescent="0.2">
      <c r="A131" s="188" t="s">
        <v>140</v>
      </c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</row>
    <row r="132" spans="1:15" hidden="1" x14ac:dyDescent="0.2">
      <c r="A132" s="187" t="s">
        <v>116</v>
      </c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6" t="s">
        <v>42</v>
      </c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</row>
    <row r="196" spans="1:15" ht="12.75" hidden="1" customHeight="1" x14ac:dyDescent="0.2">
      <c r="A196" s="187" t="s">
        <v>56</v>
      </c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</row>
    <row r="197" spans="1:15" ht="12.75" hidden="1" customHeight="1" x14ac:dyDescent="0.2">
      <c r="A197" s="188" t="s">
        <v>141</v>
      </c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</row>
    <row r="198" spans="1:15" ht="12.75" hidden="1" customHeight="1" x14ac:dyDescent="0.2">
      <c r="A198" s="187" t="s">
        <v>116</v>
      </c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6" t="s">
        <v>42</v>
      </c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</row>
    <row r="262" spans="1:15" ht="13.5" hidden="1" customHeight="1" x14ac:dyDescent="0.2">
      <c r="A262" s="187" t="s">
        <v>56</v>
      </c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</row>
    <row r="263" spans="1:15" ht="13.5" hidden="1" customHeight="1" x14ac:dyDescent="0.2">
      <c r="A263" s="188" t="s">
        <v>142</v>
      </c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</row>
    <row r="264" spans="1:15" hidden="1" x14ac:dyDescent="0.2">
      <c r="A264" s="187" t="s">
        <v>116</v>
      </c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6" t="s">
        <v>42</v>
      </c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</row>
    <row r="327" spans="1:15" ht="13.5" hidden="1" customHeight="1" x14ac:dyDescent="0.2">
      <c r="A327" s="187" t="s">
        <v>56</v>
      </c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</row>
    <row r="328" spans="1:15" ht="13.5" hidden="1" customHeight="1" x14ac:dyDescent="0.2">
      <c r="A328" s="188" t="s">
        <v>143</v>
      </c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</row>
    <row r="329" spans="1:15" ht="15" hidden="1" customHeight="1" x14ac:dyDescent="0.2">
      <c r="A329" s="187" t="s">
        <v>116</v>
      </c>
      <c r="B329" s="187"/>
      <c r="C329" s="187"/>
      <c r="D329" s="187"/>
      <c r="E329" s="187"/>
      <c r="F329" s="187"/>
      <c r="G329" s="187"/>
      <c r="H329" s="187"/>
      <c r="I329" s="187"/>
      <c r="J329" s="187"/>
      <c r="K329" s="187"/>
      <c r="L329" s="187"/>
      <c r="M329" s="187"/>
      <c r="N329" s="187"/>
      <c r="O329" s="187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20822127.91</v>
      </c>
      <c r="E332" s="90">
        <f t="shared" si="18"/>
        <v>688105790.72000015</v>
      </c>
      <c r="F332" s="90">
        <f t="shared" si="18"/>
        <v>858294055.0999999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1223047415.4000001</v>
      </c>
      <c r="L332" s="90">
        <f t="shared" si="18"/>
        <v>85353614.579999998</v>
      </c>
      <c r="M332" s="90">
        <f t="shared" si="18"/>
        <v>75975060.419999957</v>
      </c>
      <c r="N332" s="90">
        <f t="shared" si="18"/>
        <v>190545603.12</v>
      </c>
      <c r="O332" s="117">
        <f>SUM(O333:O371)</f>
        <v>100.00000000000006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1031482541.3200001</v>
      </c>
      <c r="D333" s="48">
        <f>'PNC, Exon. &amp; no Exon.'!F299</f>
        <v>5968156.9699999997</v>
      </c>
      <c r="E333" s="48">
        <f>'PNC, Exon. &amp; no Exon.'!I299</f>
        <v>174805438.19999999</v>
      </c>
      <c r="F333" s="48">
        <f>'PNC, Exon. &amp; no Exon.'!L299</f>
        <v>107285626.73</v>
      </c>
      <c r="G333" s="48">
        <f>'PNC, Exon. &amp; no Exon.'!O299</f>
        <v>19293390.489999998</v>
      </c>
      <c r="H333" s="48">
        <f>'PNC, Exon. &amp; no Exon.'!R299</f>
        <v>460524567.99000001</v>
      </c>
      <c r="I333" s="48">
        <f>'PNC, Exon. &amp; no Exon.'!U299</f>
        <v>4106063.86</v>
      </c>
      <c r="J333" s="48">
        <f>'PNC, Exon. &amp; no Exon.'!X299</f>
        <v>26769540.340000004</v>
      </c>
      <c r="K333" s="48">
        <f>'PNC, Exon. &amp; no Exon.'!AA299</f>
        <v>182346966.11999997</v>
      </c>
      <c r="L333" s="48">
        <f>'PNC, Exon. &amp; no Exon.'!AD299</f>
        <v>0</v>
      </c>
      <c r="M333" s="48">
        <f>'PNC, Exon. &amp; no Exon.'!AG299</f>
        <v>16665824.109999999</v>
      </c>
      <c r="N333" s="48">
        <f>'PNC, Exon. &amp; no Exon.'!AJ299</f>
        <v>33716966.509999998</v>
      </c>
      <c r="O333" s="60">
        <f>(C333/$C$332*100)</f>
        <v>22.959283820316216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f>'PNC, Exon. &amp; no Exon.'!F300</f>
        <v>4806310.01</v>
      </c>
      <c r="E334" s="48">
        <f>'PNC, Exon. &amp; no Exon.'!I300</f>
        <v>124950370.94</v>
      </c>
      <c r="F334" s="48">
        <f>'PNC, Exon. &amp; no Exon.'!L300</f>
        <v>14180582.689999999</v>
      </c>
      <c r="G334" s="48">
        <f>'PNC, Exon. &amp; no Exon.'!O300</f>
        <v>5990292.5999999996</v>
      </c>
      <c r="H334" s="48">
        <f>'PNC, Exon. &amp; no Exon.'!R300</f>
        <v>232202452.69999999</v>
      </c>
      <c r="I334" s="48">
        <f>'PNC, Exon. &amp; no Exon.'!U300</f>
        <v>3187818.97</v>
      </c>
      <c r="J334" s="48">
        <f>'PNC, Exon. &amp; no Exon.'!X300</f>
        <v>5410931.29</v>
      </c>
      <c r="K334" s="48">
        <f>'PNC, Exon. &amp; no Exon.'!AA300</f>
        <v>272459797.50999999</v>
      </c>
      <c r="L334" s="48">
        <f>'PNC, Exon. &amp; no Exon.'!AD300</f>
        <v>0</v>
      </c>
      <c r="M334" s="48">
        <f>'PNC, Exon. &amp; no Exon.'!AG300</f>
        <v>5102695.8099999996</v>
      </c>
      <c r="N334" s="48">
        <f>'PNC, Exon. &amp; no Exon.'!AJ300</f>
        <v>40312172</v>
      </c>
      <c r="O334" s="60">
        <f t="shared" ref="O334:O371" si="20">(C334/$C$332*100)</f>
        <v>15.772469710231876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f>'PNC, Exon. &amp; no Exon.'!F301</f>
        <v>2447999.92</v>
      </c>
      <c r="E335" s="48">
        <f>'PNC, Exon. &amp; no Exon.'!I301</f>
        <v>122316510.94999999</v>
      </c>
      <c r="F335" s="48">
        <f>'PNC, Exon. &amp; no Exon.'!L301</f>
        <v>27062108.899999999</v>
      </c>
      <c r="G335" s="48">
        <f>'PNC, Exon. &amp; no Exon.'!O301</f>
        <v>13076036.880000001</v>
      </c>
      <c r="H335" s="48">
        <f>'PNC, Exon. &amp; no Exon.'!R301</f>
        <v>174292507.22</v>
      </c>
      <c r="I335" s="48">
        <f>'PNC, Exon. &amp; no Exon.'!U301</f>
        <v>1733124.73</v>
      </c>
      <c r="J335" s="48">
        <f>'PNC, Exon. &amp; no Exon.'!X301</f>
        <v>3355641.16</v>
      </c>
      <c r="K335" s="48">
        <f>'PNC, Exon. &amp; no Exon.'!AA301</f>
        <v>172455004.39000002</v>
      </c>
      <c r="L335" s="48">
        <f>'PNC, Exon. &amp; no Exon.'!AD301</f>
        <v>0</v>
      </c>
      <c r="M335" s="48">
        <f>'PNC, Exon. &amp; no Exon.'!AG301</f>
        <v>7362731.0099999998</v>
      </c>
      <c r="N335" s="48">
        <f>'PNC, Exon. &amp; no Exon.'!AJ301</f>
        <v>28478851.710000001</v>
      </c>
      <c r="O335" s="60">
        <f t="shared" si="20"/>
        <v>12.299629331738233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373968805.98000002</v>
      </c>
      <c r="D336" s="48">
        <f>'PNC, Exon. &amp; no Exon.'!F302</f>
        <v>823555.37</v>
      </c>
      <c r="E336" s="48">
        <f>'PNC, Exon. &amp; no Exon.'!I302</f>
        <v>13438136.75</v>
      </c>
      <c r="F336" s="48">
        <f>'PNC, Exon. &amp; no Exon.'!L302</f>
        <v>7903167.75</v>
      </c>
      <c r="G336" s="48">
        <f>'PNC, Exon. &amp; no Exon.'!O302</f>
        <v>1127394.06</v>
      </c>
      <c r="H336" s="48">
        <f>'PNC, Exon. &amp; no Exon.'!R302</f>
        <v>176684111.69999999</v>
      </c>
      <c r="I336" s="48">
        <f>'PNC, Exon. &amp; no Exon.'!U302</f>
        <v>1659538.06</v>
      </c>
      <c r="J336" s="48">
        <f>'PNC, Exon. &amp; no Exon.'!X302</f>
        <v>6119426.6100000003</v>
      </c>
      <c r="K336" s="48">
        <f>'PNC, Exon. &amp; no Exon.'!AA302</f>
        <v>115567615.59</v>
      </c>
      <c r="L336" s="48">
        <f>'PNC, Exon. &amp; no Exon.'!AD302</f>
        <v>0</v>
      </c>
      <c r="M336" s="48">
        <f>'PNC, Exon. &amp; no Exon.'!AG302</f>
        <v>13753595.110000001</v>
      </c>
      <c r="N336" s="48">
        <f>'PNC, Exon. &amp; no Exon.'!AJ302</f>
        <v>36892264.980000004</v>
      </c>
      <c r="O336" s="60">
        <f t="shared" si="20"/>
        <v>8.3239954264780032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322396210.50999999</v>
      </c>
      <c r="D337" s="48">
        <f>'PNC, Exon. &amp; no Exon.'!F303</f>
        <v>104344.92</v>
      </c>
      <c r="E337" s="48">
        <f>'PNC, Exon. &amp; no Exon.'!I303</f>
        <v>18597173.289999999</v>
      </c>
      <c r="F337" s="48">
        <f>'PNC, Exon. &amp; no Exon.'!L303</f>
        <v>16136206.479999999</v>
      </c>
      <c r="G337" s="48">
        <f>'PNC, Exon. &amp; no Exon.'!O303</f>
        <v>1377402.86</v>
      </c>
      <c r="H337" s="48">
        <f>'PNC, Exon. &amp; no Exon.'!R303</f>
        <v>130992223.95</v>
      </c>
      <c r="I337" s="48">
        <f>'PNC, Exon. &amp; no Exon.'!U303</f>
        <v>5545234.5899999999</v>
      </c>
      <c r="J337" s="48">
        <f>'PNC, Exon. &amp; no Exon.'!X303</f>
        <v>5319664.0599999996</v>
      </c>
      <c r="K337" s="48">
        <f>'PNC, Exon. &amp; no Exon.'!AA303</f>
        <v>115693366.64999999</v>
      </c>
      <c r="L337" s="48">
        <f>'PNC, Exon. &amp; no Exon.'!AD303</f>
        <v>0</v>
      </c>
      <c r="M337" s="48">
        <f>'PNC, Exon. &amp; no Exon.'!AG303</f>
        <v>4912155.9300000006</v>
      </c>
      <c r="N337" s="48">
        <f>'PNC, Exon. &amp; no Exon.'!AJ303</f>
        <v>23718437.780000001</v>
      </c>
      <c r="O337" s="60">
        <f t="shared" si="20"/>
        <v>7.1760653265358201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>
        <f t="shared" si="20"/>
        <v>0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76860833.489999995</v>
      </c>
      <c r="D339" s="48">
        <f>'PNC, Exon. &amp; no Exon.'!F305</f>
        <v>0</v>
      </c>
      <c r="E339" s="48">
        <f>'PNC, Exon. &amp; no Exon.'!I305</f>
        <v>77901.52</v>
      </c>
      <c r="F339" s="48">
        <f>'PNC, Exon. &amp; no Exon.'!L305</f>
        <v>0</v>
      </c>
      <c r="G339" s="48">
        <f>'PNC, Exon. &amp; no Exon.'!O305</f>
        <v>6649.33</v>
      </c>
      <c r="H339" s="48">
        <f>'PNC, Exon. &amp; no Exon.'!R305</f>
        <v>5589244.7199999997</v>
      </c>
      <c r="I339" s="48">
        <f>'PNC, Exon. &amp; no Exon.'!U305</f>
        <v>241208.79</v>
      </c>
      <c r="J339" s="48">
        <f>'PNC, Exon. &amp; no Exon.'!X305</f>
        <v>58363.72</v>
      </c>
      <c r="K339" s="48">
        <f>'PNC, Exon. &amp; no Exon.'!AA305</f>
        <v>67667799.469999999</v>
      </c>
      <c r="L339" s="48">
        <f>'PNC, Exon. &amp; no Exon.'!AD305</f>
        <v>0</v>
      </c>
      <c r="M339" s="48">
        <f>'PNC, Exon. &amp; no Exon.'!AG305</f>
        <v>1006195.47</v>
      </c>
      <c r="N339" s="48">
        <f>'PNC, Exon. &amp; no Exon.'!AJ305</f>
        <v>2213470.4700000002</v>
      </c>
      <c r="O339" s="60">
        <f t="shared" si="20"/>
        <v>1.7108090734184485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f>'PNC, Exon. &amp; no Exon.'!F306</f>
        <v>0</v>
      </c>
      <c r="E340" s="48">
        <f>'PNC, Exon. &amp; no Exon.'!I306</f>
        <v>100339718.42</v>
      </c>
      <c r="F340" s="48">
        <f>'PNC, Exon. &amp; no Exon.'!L306</f>
        <v>0</v>
      </c>
      <c r="G340" s="48">
        <f>'PNC, Exon. &amp; no Exon.'!O306</f>
        <v>1090088.28</v>
      </c>
      <c r="H340" s="48">
        <f>'PNC, Exon. &amp; no Exon.'!R306</f>
        <v>10430211.880000001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4609002.7300000004</v>
      </c>
      <c r="O340" s="60">
        <f t="shared" si="20"/>
        <v>2.5924290614834269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70927546.74000001</v>
      </c>
      <c r="D341" s="48">
        <f>'PNC, Exon. &amp; no Exon.'!F307</f>
        <v>0</v>
      </c>
      <c r="E341" s="48">
        <f>'PNC, Exon. &amp; no Exon.'!I307</f>
        <v>51436.51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456177.03</v>
      </c>
      <c r="I341" s="48">
        <f>'PNC, Exon. &amp; no Exon.'!U307</f>
        <v>36189.660000000003</v>
      </c>
      <c r="J341" s="48">
        <f>'PNC, Exon. &amp; no Exon.'!X307</f>
        <v>1333331.97</v>
      </c>
      <c r="K341" s="48">
        <f>'PNC, Exon. &amp; no Exon.'!AA307</f>
        <v>68447049.680000007</v>
      </c>
      <c r="L341" s="48">
        <f>'PNC, Exon. &amp; no Exon.'!AD307</f>
        <v>0</v>
      </c>
      <c r="M341" s="48">
        <f>'PNC, Exon. &amp; no Exon.'!AG307</f>
        <v>552171.76</v>
      </c>
      <c r="N341" s="48">
        <f>'PNC, Exon. &amp; no Exon.'!AJ307</f>
        <v>51190.13</v>
      </c>
      <c r="O341" s="60">
        <f t="shared" si="20"/>
        <v>1.5787428396010112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144508111.62</v>
      </c>
      <c r="D342" s="48">
        <f>'PNC, Exon. &amp; no Exon.'!F308</f>
        <v>1747345.34</v>
      </c>
      <c r="E342" s="48">
        <f>'PNC, Exon. &amp; no Exon.'!I308</f>
        <v>1938413.2</v>
      </c>
      <c r="F342" s="48">
        <f>'PNC, Exon. &amp; no Exon.'!L308</f>
        <v>140822353.08000001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>
        <f t="shared" si="20"/>
        <v>3.2165379597949242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10111201.960000001</v>
      </c>
      <c r="D343" s="48">
        <f>'PNC, Exon. &amp; no Exon.'!F309</f>
        <v>79617.66</v>
      </c>
      <c r="E343" s="48">
        <f>'PNC, Exon. &amp; no Exon.'!I309</f>
        <v>33525.839999999997</v>
      </c>
      <c r="F343" s="48">
        <f>'PNC, Exon. &amp; no Exon.'!L309</f>
        <v>0</v>
      </c>
      <c r="G343" s="48">
        <f>'PNC, Exon. &amp; no Exon.'!O309</f>
        <v>64748.26</v>
      </c>
      <c r="H343" s="48">
        <f>'PNC, Exon. &amp; no Exon.'!R309</f>
        <v>2910627.08</v>
      </c>
      <c r="I343" s="48">
        <f>'PNC, Exon. &amp; no Exon.'!U309</f>
        <v>0</v>
      </c>
      <c r="J343" s="48">
        <f>'PNC, Exon. &amp; no Exon.'!X309</f>
        <v>140506.92000000001</v>
      </c>
      <c r="K343" s="48">
        <f>'PNC, Exon. &amp; no Exon.'!AA309</f>
        <v>5250240.49</v>
      </c>
      <c r="L343" s="48">
        <f>'PNC, Exon. &amp; no Exon.'!AD309</f>
        <v>0</v>
      </c>
      <c r="M343" s="48">
        <f>'PNC, Exon. &amp; no Exon.'!AG309</f>
        <v>254573.98</v>
      </c>
      <c r="N343" s="48">
        <f>'PNC, Exon. &amp; no Exon.'!AJ309</f>
        <v>1377361.73</v>
      </c>
      <c r="O343" s="60">
        <f t="shared" si="20"/>
        <v>0.22506047971214113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20619588.459999997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20572029.84</v>
      </c>
      <c r="L344" s="48">
        <f>'PNC, Exon. &amp; no Exon.'!AD310</f>
        <v>0</v>
      </c>
      <c r="M344" s="48">
        <f>'PNC, Exon. &amp; no Exon.'!AG310</f>
        <v>38506.9</v>
      </c>
      <c r="N344" s="48">
        <f>'PNC, Exon. &amp; no Exon.'!AJ310</f>
        <v>9051.7199999999993</v>
      </c>
      <c r="O344" s="60">
        <f t="shared" si="20"/>
        <v>0.45896170293432931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>
        <f t="shared" si="20"/>
        <v>0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29870825.91</v>
      </c>
      <c r="D346" s="48">
        <f>'PNC, Exon. &amp; no Exon.'!F312</f>
        <v>0</v>
      </c>
      <c r="E346" s="48">
        <f>'PNC, Exon. &amp; no Exon.'!I312</f>
        <v>12647734.859999999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4789247.6899999995</v>
      </c>
      <c r="I346" s="48">
        <f>'PNC, Exon. &amp; no Exon.'!U312</f>
        <v>0</v>
      </c>
      <c r="J346" s="48">
        <f>'PNC, Exon. &amp; no Exon.'!X312</f>
        <v>36139.29</v>
      </c>
      <c r="K346" s="48">
        <f>'PNC, Exon. &amp; no Exon.'!AA312</f>
        <v>11459647.450000001</v>
      </c>
      <c r="L346" s="48">
        <f>'PNC, Exon. &amp; no Exon.'!AD312</f>
        <v>0</v>
      </c>
      <c r="M346" s="48">
        <f>'PNC, Exon. &amp; no Exon.'!AG312</f>
        <v>101937.20000000001</v>
      </c>
      <c r="N346" s="48">
        <f>'PNC, Exon. &amp; no Exon.'!AJ312</f>
        <v>836119.42</v>
      </c>
      <c r="O346" s="60">
        <f t="shared" si="20"/>
        <v>0.66488063786063023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26764183.080000002</v>
      </c>
      <c r="D347" s="48">
        <f>'PNC, Exon. &amp; no Exon.'!F313</f>
        <v>0</v>
      </c>
      <c r="E347" s="48">
        <f>'PNC, Exon. &amp; no Exon.'!I313</f>
        <v>1348333.7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1887201.2</v>
      </c>
      <c r="I347" s="48">
        <f>'PNC, Exon. &amp; no Exon.'!U313</f>
        <v>83358.490000000005</v>
      </c>
      <c r="J347" s="48">
        <f>'PNC, Exon. &amp; no Exon.'!X313</f>
        <v>64523.7</v>
      </c>
      <c r="K347" s="48">
        <f>'PNC, Exon. &amp; no Exon.'!AA313</f>
        <v>20005221.690000001</v>
      </c>
      <c r="L347" s="48">
        <f>'PNC, Exon. &amp; no Exon.'!AD313</f>
        <v>0</v>
      </c>
      <c r="M347" s="48">
        <f>'PNC, Exon. &amp; no Exon.'!AG313</f>
        <v>660074.55000000005</v>
      </c>
      <c r="N347" s="48">
        <f>'PNC, Exon. &amp; no Exon.'!AJ313</f>
        <v>2715469.75</v>
      </c>
      <c r="O347" s="60">
        <f t="shared" si="20"/>
        <v>0.59573133905520081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36998815.789999999</v>
      </c>
      <c r="D348" s="48">
        <f>'PNC, Exon. &amp; no Exon.'!F314</f>
        <v>0</v>
      </c>
      <c r="E348" s="48">
        <f>'PNC, Exon. &amp; no Exon.'!I314</f>
        <v>28179.05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245512.43</v>
      </c>
      <c r="I348" s="48">
        <f>'PNC, Exon. &amp; no Exon.'!U314</f>
        <v>0</v>
      </c>
      <c r="J348" s="48">
        <f>'PNC, Exon. &amp; no Exon.'!X314</f>
        <v>301246.15000000002</v>
      </c>
      <c r="K348" s="48">
        <f>'PNC, Exon. &amp; no Exon.'!AA314</f>
        <v>33531254.32</v>
      </c>
      <c r="L348" s="48">
        <f>'PNC, Exon. &amp; no Exon.'!AD314</f>
        <v>0</v>
      </c>
      <c r="M348" s="48">
        <f>'PNC, Exon. &amp; no Exon.'!AG314</f>
        <v>2727884.22</v>
      </c>
      <c r="N348" s="48">
        <f>'PNC, Exon. &amp; no Exon.'!AJ314</f>
        <v>164739.62</v>
      </c>
      <c r="O348" s="60">
        <f t="shared" si="20"/>
        <v>0.82353920566715111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113057797.83000001</v>
      </c>
      <c r="D349" s="48">
        <f>'PNC, Exon. &amp; no Exon.'!F315</f>
        <v>36337.839999999997</v>
      </c>
      <c r="E349" s="48">
        <f>'PNC, Exon. &amp; no Exon.'!I315</f>
        <v>63771213.369999997</v>
      </c>
      <c r="F349" s="48">
        <f>'PNC, Exon. &amp; no Exon.'!L315</f>
        <v>77599.02</v>
      </c>
      <c r="G349" s="48">
        <f>'PNC, Exon. &amp; no Exon.'!O315</f>
        <v>24656.99</v>
      </c>
      <c r="H349" s="48">
        <f>'PNC, Exon. &amp; no Exon.'!R315</f>
        <v>10092031.359999999</v>
      </c>
      <c r="I349" s="48">
        <f>'PNC, Exon. &amp; no Exon.'!U315</f>
        <v>4177059.6799999997</v>
      </c>
      <c r="J349" s="48">
        <f>'PNC, Exon. &amp; no Exon.'!X315</f>
        <v>507667.84</v>
      </c>
      <c r="K349" s="48">
        <f>'PNC, Exon. &amp; no Exon.'!AA315</f>
        <v>25161536.640000001</v>
      </c>
      <c r="L349" s="48">
        <f>'PNC, Exon. &amp; no Exon.'!AD315</f>
        <v>0</v>
      </c>
      <c r="M349" s="48">
        <f>'PNC, Exon. &amp; no Exon.'!AG315</f>
        <v>2080672.88</v>
      </c>
      <c r="N349" s="48">
        <f>'PNC, Exon. &amp; no Exon.'!AJ315</f>
        <v>7129022.21</v>
      </c>
      <c r="O349" s="60">
        <f t="shared" si="20"/>
        <v>2.5165002455176033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15976943.940000001</v>
      </c>
      <c r="D350" s="48">
        <f>'PNC, Exon. &amp; no Exon.'!F316</f>
        <v>2439958.77</v>
      </c>
      <c r="E350" s="48">
        <f>'PNC, Exon. &amp; no Exon.'!I316</f>
        <v>67876.289999999994</v>
      </c>
      <c r="F350" s="48">
        <f>'PNC, Exon. &amp; no Exon.'!L316</f>
        <v>570621</v>
      </c>
      <c r="G350" s="48">
        <f>'PNC, Exon. &amp; no Exon.'!O316</f>
        <v>1697.2</v>
      </c>
      <c r="H350" s="48">
        <f>'PNC, Exon. &amp; no Exon.'!R316</f>
        <v>727266.72</v>
      </c>
      <c r="I350" s="48">
        <f>'PNC, Exon. &amp; no Exon.'!U316</f>
        <v>3867.67</v>
      </c>
      <c r="J350" s="48">
        <f>'PNC, Exon. &amp; no Exon.'!X316</f>
        <v>89667.24</v>
      </c>
      <c r="K350" s="48">
        <f>'PNC, Exon. &amp; no Exon.'!AA316</f>
        <v>10527943.08</v>
      </c>
      <c r="L350" s="48">
        <f>'PNC, Exon. &amp; no Exon.'!AD316</f>
        <v>0</v>
      </c>
      <c r="M350" s="48">
        <f>'PNC, Exon. &amp; no Exon.'!AG316</f>
        <v>668762.80000000005</v>
      </c>
      <c r="N350" s="48">
        <f>'PNC, Exon. &amp; no Exon.'!AJ316</f>
        <v>879283.17</v>
      </c>
      <c r="O350" s="60">
        <f t="shared" si="20"/>
        <v>0.35562326632336261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20268551.699999999</v>
      </c>
      <c r="D351" s="48">
        <f>'PNC, Exon. &amp; no Exon.'!F317</f>
        <v>0</v>
      </c>
      <c r="E351" s="48">
        <f>'PNC, Exon. &amp; no Exon.'!I317</f>
        <v>178754.08</v>
      </c>
      <c r="F351" s="48">
        <f>'PNC, Exon. &amp; no Exon.'!L317</f>
        <v>20089797.620000001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>
        <f t="shared" si="20"/>
        <v>0.45114814111302082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6180156.1699999999</v>
      </c>
      <c r="D352" s="48">
        <f>'PNC, Exon. &amp; no Exon.'!F318</f>
        <v>368954.45</v>
      </c>
      <c r="E352" s="48">
        <f>'PNC, Exon. &amp; no Exon.'!I318</f>
        <v>364835.43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8275.86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4426941.71</v>
      </c>
      <c r="L352" s="48">
        <f>'PNC, Exon. &amp; no Exon.'!AD318</f>
        <v>0</v>
      </c>
      <c r="M352" s="48">
        <f>'PNC, Exon. &amp; no Exon.'!AG318</f>
        <v>1011148.72</v>
      </c>
      <c r="N352" s="48">
        <f>'PNC, Exon. &amp; no Exon.'!AJ318</f>
        <v>0</v>
      </c>
      <c r="O352" s="60">
        <f t="shared" si="20"/>
        <v>0.13756118390460365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35446033.57</v>
      </c>
      <c r="D353" s="48">
        <f>'PNC, Exon. &amp; no Exon.'!F319</f>
        <v>1800889.07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6355.6</v>
      </c>
      <c r="H353" s="48">
        <f>'PNC, Exon. &amp; no Exon.'!R319</f>
        <v>471840.55</v>
      </c>
      <c r="I353" s="48">
        <f>'PNC, Exon. &amp; no Exon.'!U319</f>
        <v>21772.62</v>
      </c>
      <c r="J353" s="48">
        <f>'PNC, Exon. &amp; no Exon.'!X319</f>
        <v>27360.42</v>
      </c>
      <c r="K353" s="48">
        <f>'PNC, Exon. &amp; no Exon.'!AA319</f>
        <v>18300788.59</v>
      </c>
      <c r="L353" s="48">
        <f>'PNC, Exon. &amp; no Exon.'!AD319</f>
        <v>0</v>
      </c>
      <c r="M353" s="48">
        <f>'PNC, Exon. &amp; no Exon.'!AG319</f>
        <v>14242231.789999999</v>
      </c>
      <c r="N353" s="48">
        <f>'PNC, Exon. &amp; no Exon.'!AJ319</f>
        <v>574794.93000000005</v>
      </c>
      <c r="O353" s="60">
        <f t="shared" si="20"/>
        <v>0.78897655795185584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46899224.760000005</v>
      </c>
      <c r="D354" s="48">
        <f>'PNC, Exon. &amp; no Exon.'!F320</f>
        <v>18881.03</v>
      </c>
      <c r="E354" s="48">
        <f>'PNC, Exon. &amp; no Exon.'!I320</f>
        <v>48355.72</v>
      </c>
      <c r="F354" s="48">
        <f>'PNC, Exon. &amp; no Exon.'!L320</f>
        <v>1477336.4</v>
      </c>
      <c r="G354" s="48">
        <f>'PNC, Exon. &amp; no Exon.'!O320</f>
        <v>120096.58</v>
      </c>
      <c r="H354" s="48">
        <f>'PNC, Exon. &amp; no Exon.'!R320</f>
        <v>1239268.82</v>
      </c>
      <c r="I354" s="48">
        <f>'PNC, Exon. &amp; no Exon.'!U320</f>
        <v>129478.45</v>
      </c>
      <c r="J354" s="48">
        <f>'PNC, Exon. &amp; no Exon.'!X320</f>
        <v>58494.53</v>
      </c>
      <c r="K354" s="48">
        <f>'PNC, Exon. &amp; no Exon.'!AA320</f>
        <v>43359485.340000004</v>
      </c>
      <c r="L354" s="48">
        <f>'PNC, Exon. &amp; no Exon.'!AD320</f>
        <v>0</v>
      </c>
      <c r="M354" s="48">
        <f>'PNC, Exon. &amp; no Exon.'!AG320</f>
        <v>70167.240000000005</v>
      </c>
      <c r="N354" s="48">
        <f>'PNC, Exon. &amp; no Exon.'!AJ320</f>
        <v>377660.65</v>
      </c>
      <c r="O354" s="60">
        <f t="shared" si="20"/>
        <v>1.0439077435471507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>
        <f t="shared" si="20"/>
        <v>0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4714081.47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4714081.47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>
        <f t="shared" si="20"/>
        <v>0.10492851801768534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>
        <f t="shared" si="20"/>
        <v>0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48660628.850000001</v>
      </c>
      <c r="D358" s="48">
        <f>'PNC, Exon. &amp; no Exon.'!F324</f>
        <v>179776.56</v>
      </c>
      <c r="E358" s="48">
        <f>'PNC, Exon. &amp; no Exon.'!I324</f>
        <v>1047105.54</v>
      </c>
      <c r="F358" s="48">
        <f>'PNC, Exon. &amp; no Exon.'!L324</f>
        <v>0</v>
      </c>
      <c r="G358" s="48">
        <f>'PNC, Exon. &amp; no Exon.'!O324</f>
        <v>719247.54</v>
      </c>
      <c r="H358" s="48">
        <f>'PNC, Exon. &amp; no Exon.'!R324</f>
        <v>18193182.849999998</v>
      </c>
      <c r="I358" s="48">
        <f>'PNC, Exon. &amp; no Exon.'!U324</f>
        <v>26112.82</v>
      </c>
      <c r="J358" s="48">
        <f>'PNC, Exon. &amp; no Exon.'!X324</f>
        <v>321932.95</v>
      </c>
      <c r="K358" s="48">
        <f>'PNC, Exon. &amp; no Exon.'!AA324</f>
        <v>25540455.739999998</v>
      </c>
      <c r="L358" s="48">
        <f>'PNC, Exon. &amp; no Exon.'!AD324</f>
        <v>0</v>
      </c>
      <c r="M358" s="48">
        <f>'PNC, Exon. &amp; no Exon.'!AG324</f>
        <v>674291.38</v>
      </c>
      <c r="N358" s="48">
        <f>'PNC, Exon. &amp; no Exon.'!AJ324</f>
        <v>1958523.47</v>
      </c>
      <c r="O358" s="60">
        <f t="shared" si="20"/>
        <v>1.0831140071576073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518793437.23000002</v>
      </c>
      <c r="D359" s="48">
        <f>'PNC, Exon. &amp; no Exon.'!F325</f>
        <v>0</v>
      </c>
      <c r="E359" s="48">
        <f>'PNC, Exon. &amp; no Exon.'!I325</f>
        <v>17805831.73</v>
      </c>
      <c r="F359" s="48">
        <f>'PNC, Exon. &amp; no Exon.'!L325</f>
        <v>498903898.44999999</v>
      </c>
      <c r="G359" s="48">
        <f>'PNC, Exon. &amp; no Exon.'!O325</f>
        <v>2083707.05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>
        <f t="shared" si="20"/>
        <v>11.547578647563119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>
        <f t="shared" si="20"/>
        <v>0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5494160.4800000004</v>
      </c>
      <c r="D361" s="48">
        <f>'PNC, Exon. &amp; no Exon.'!F327</f>
        <v>0</v>
      </c>
      <c r="E361" s="48">
        <f>'PNC, Exon. &amp; no Exon.'!I327</f>
        <v>161409.99</v>
      </c>
      <c r="F361" s="48">
        <f>'PNC, Exon. &amp; no Exon.'!L327</f>
        <v>0</v>
      </c>
      <c r="G361" s="48">
        <f>'PNC, Exon. &amp; no Exon.'!O327</f>
        <v>5155.17</v>
      </c>
      <c r="H361" s="48">
        <f>'PNC, Exon. &amp; no Exon.'!R327</f>
        <v>227152.37</v>
      </c>
      <c r="I361" s="48">
        <f>'PNC, Exon. &amp; no Exon.'!U327</f>
        <v>17653.36</v>
      </c>
      <c r="J361" s="48">
        <f>'PNC, Exon. &amp; no Exon.'!X327</f>
        <v>252733.15</v>
      </c>
      <c r="K361" s="48">
        <f>'PNC, Exon. &amp; no Exon.'!AA327</f>
        <v>1495630.04</v>
      </c>
      <c r="L361" s="48">
        <f>'PNC, Exon. &amp; no Exon.'!AD327</f>
        <v>0</v>
      </c>
      <c r="M361" s="48">
        <f>'PNC, Exon. &amp; no Exon.'!AG327</f>
        <v>2745287.87</v>
      </c>
      <c r="N361" s="48">
        <f>'PNC, Exon. &amp; no Exon.'!AJ327</f>
        <v>589138.53</v>
      </c>
      <c r="O361" s="60">
        <f t="shared" si="20"/>
        <v>0.12229192910357886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>
        <f t="shared" si="20"/>
        <v>0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23784756.98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23784756.98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>
        <f t="shared" si="20"/>
        <v>0.52941369749432798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60362.14</v>
      </c>
      <c r="D364" s="48">
        <f>'PNC, Exon. &amp; no Exon.'!F330</f>
        <v>0</v>
      </c>
      <c r="E364" s="48">
        <f>'PNC, Exon. &amp; no Exon.'!I330</f>
        <v>37576.35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19102.830000000002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3682.96</v>
      </c>
      <c r="O364" s="60">
        <f t="shared" si="20"/>
        <v>1.3435724297263885E-3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8770847.9000000004</v>
      </c>
      <c r="D365" s="48">
        <f>'PNC, Exon. &amp; no Exon.'!F331</f>
        <v>0</v>
      </c>
      <c r="E365" s="48">
        <f>'PNC, Exon. &amp; no Exon.'!I331</f>
        <v>7012507.5800000001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1643412.33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33588.129999999997</v>
      </c>
      <c r="N365" s="48">
        <f>'PNC, Exon. &amp; no Exon.'!AJ331</f>
        <v>81339.86</v>
      </c>
      <c r="O365" s="60">
        <f t="shared" si="20"/>
        <v>0.19522617030747405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>
        <f t="shared" si="20"/>
        <v>0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>
        <f t="shared" si="20"/>
        <v>0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>
        <f t="shared" si="20"/>
        <v>0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92244948.379999995</v>
      </c>
      <c r="D369" s="48">
        <f>'PNC, Exon. &amp; no Exon.'!F335</f>
        <v>0</v>
      </c>
      <c r="E369" s="48">
        <f>'PNC, Exon. &amp; no Exon.'!I335</f>
        <v>3528295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85353614.579999998</v>
      </c>
      <c r="M369" s="48">
        <f>'PNC, Exon. &amp; no Exon.'!AG335</f>
        <v>0</v>
      </c>
      <c r="N369" s="48">
        <f>'PNC, Exon. &amp; no Exon.'!AJ335</f>
        <v>3363038.8000000003</v>
      </c>
      <c r="O369" s="60">
        <f t="shared" si="20"/>
        <v>2.0532368372775034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24160462.300000001</v>
      </c>
      <c r="D370" s="48">
        <f>'PNC, Exon. &amp; no Exon.'!F336</f>
        <v>0</v>
      </c>
      <c r="E370" s="48">
        <f>'PNC, Exon. &amp; no Exon.'!I336</f>
        <v>23318106.09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842356.21</v>
      </c>
      <c r="N370" s="48">
        <f>'PNC, Exon. &amp; no Exon.'!AJ336</f>
        <v>0</v>
      </c>
      <c r="O370" s="60">
        <f t="shared" si="20"/>
        <v>0.53777634516807737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5985895.2799999993</v>
      </c>
      <c r="D371" s="48">
        <f>'PNC, Exon. &amp; no Exon.'!F337</f>
        <v>0</v>
      </c>
      <c r="E371" s="48">
        <f>'PNC, Exon. &amp; no Exon.'!I337</f>
        <v>191050.32</v>
      </c>
      <c r="F371" s="48">
        <f>'PNC, Exon. &amp; no Exon.'!L337</f>
        <v>0</v>
      </c>
      <c r="G371" s="48">
        <f>'PNC, Exon. &amp; no Exon.'!O337</f>
        <v>31250.39</v>
      </c>
      <c r="H371" s="48">
        <f>'PNC, Exon. &amp; no Exon.'!R337</f>
        <v>697521.74</v>
      </c>
      <c r="I371" s="48">
        <f>'PNC, Exon. &amp; no Exon.'!U337</f>
        <v>7414.32</v>
      </c>
      <c r="J371" s="48">
        <f>'PNC, Exon. &amp; no Exon.'!X337</f>
        <v>31871.58</v>
      </c>
      <c r="K371" s="48">
        <f>'PNC, Exon. &amp; no Exon.'!AA337</f>
        <v>4064559.59</v>
      </c>
      <c r="L371" s="48">
        <f>'PNC, Exon. &amp; no Exon.'!AD337</f>
        <v>0</v>
      </c>
      <c r="M371" s="48">
        <f>'PNC, Exon. &amp; no Exon.'!AG337</f>
        <v>468207.35</v>
      </c>
      <c r="N371" s="48">
        <f>'PNC, Exon. &amp; no Exon.'!AJ337</f>
        <v>494019.99</v>
      </c>
      <c r="O371" s="60">
        <f t="shared" si="20"/>
        <v>0.13323722229591792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6" t="s">
        <v>42</v>
      </c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</row>
    <row r="393" spans="1:15" ht="12.75" hidden="1" customHeight="1" x14ac:dyDescent="0.2">
      <c r="A393" s="187" t="s">
        <v>56</v>
      </c>
      <c r="B393" s="187"/>
      <c r="C393" s="187"/>
      <c r="D393" s="187"/>
      <c r="E393" s="187"/>
      <c r="F393" s="187"/>
      <c r="G393" s="187"/>
      <c r="H393" s="187"/>
      <c r="I393" s="187"/>
      <c r="J393" s="187"/>
      <c r="K393" s="187"/>
      <c r="L393" s="187"/>
      <c r="M393" s="187"/>
      <c r="N393" s="187"/>
      <c r="O393" s="187"/>
    </row>
    <row r="394" spans="1:15" ht="12.75" hidden="1" customHeight="1" x14ac:dyDescent="0.2">
      <c r="A394" s="188" t="s">
        <v>144</v>
      </c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</row>
    <row r="395" spans="1:15" ht="12.75" hidden="1" customHeight="1" x14ac:dyDescent="0.2">
      <c r="A395" s="187" t="s">
        <v>116</v>
      </c>
      <c r="B395" s="187"/>
      <c r="C395" s="187"/>
      <c r="D395" s="187"/>
      <c r="E395" s="187"/>
      <c r="F395" s="187"/>
      <c r="G395" s="187"/>
      <c r="H395" s="187"/>
      <c r="I395" s="187"/>
      <c r="J395" s="187"/>
      <c r="K395" s="187"/>
      <c r="L395" s="187"/>
      <c r="M395" s="187"/>
      <c r="N395" s="187"/>
      <c r="O395" s="187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4071495760.6900005</v>
      </c>
      <c r="D398" s="90">
        <f t="shared" ref="D398:N398" si="22">SUM(D399:D437)</f>
        <v>22333995.289999999</v>
      </c>
      <c r="E398" s="90">
        <f t="shared" si="22"/>
        <v>711900813.61000001</v>
      </c>
      <c r="F398" s="90">
        <f t="shared" si="22"/>
        <v>742061398.92000008</v>
      </c>
      <c r="G398" s="90">
        <f t="shared" si="22"/>
        <v>56265282.970000006</v>
      </c>
      <c r="H398" s="90">
        <f t="shared" si="22"/>
        <v>964048448.17000008</v>
      </c>
      <c r="I398" s="90">
        <f t="shared" si="22"/>
        <v>26338195.18</v>
      </c>
      <c r="J398" s="90">
        <f t="shared" si="22"/>
        <v>48394568.899999999</v>
      </c>
      <c r="K398" s="90">
        <f t="shared" si="22"/>
        <v>1131301612.78</v>
      </c>
      <c r="L398" s="90">
        <f t="shared" si="22"/>
        <v>29847985.579999998</v>
      </c>
      <c r="M398" s="90">
        <f t="shared" si="22"/>
        <v>94830982.970000029</v>
      </c>
      <c r="N398" s="90">
        <f t="shared" si="22"/>
        <v>244172476.31999993</v>
      </c>
      <c r="O398" s="117">
        <f>SUM(O399:O437)</f>
        <v>99.999999999999972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3">SUM(D399:N399)</f>
        <v>890796572.52999997</v>
      </c>
      <c r="D399" s="49">
        <f>'PNC, Exon. &amp; no Exon.'!F360</f>
        <v>4936296.2299999995</v>
      </c>
      <c r="E399" s="49">
        <f>'PNC, Exon. &amp; no Exon.'!I360</f>
        <v>172102937.09999999</v>
      </c>
      <c r="F399" s="49">
        <f>'PNC, Exon. &amp; no Exon.'!L360</f>
        <v>81060154.25</v>
      </c>
      <c r="G399" s="49">
        <f>'PNC, Exon. &amp; no Exon.'!O360</f>
        <v>21227513.630000003</v>
      </c>
      <c r="H399" s="49">
        <f>'PNC, Exon. &amp; no Exon.'!R360</f>
        <v>278890046.70999998</v>
      </c>
      <c r="I399" s="49">
        <f>'PNC, Exon. &amp; no Exon.'!U360</f>
        <v>5272983.78</v>
      </c>
      <c r="J399" s="49">
        <f>'PNC, Exon. &amp; no Exon.'!X360</f>
        <v>22117163.07</v>
      </c>
      <c r="K399" s="49">
        <f>'PNC, Exon. &amp; no Exon.'!AA360</f>
        <v>194196670.02000001</v>
      </c>
      <c r="L399" s="49">
        <f>'PNC, Exon. &amp; no Exon.'!AD360</f>
        <v>0</v>
      </c>
      <c r="M399" s="49">
        <f>'PNC, Exon. &amp; no Exon.'!AG360</f>
        <v>11390521.539999999</v>
      </c>
      <c r="N399" s="49">
        <f>'PNC, Exon. &amp; no Exon.'!AJ360</f>
        <v>99602286.200000003</v>
      </c>
      <c r="O399" s="60">
        <f>(C399/$C$398*100)</f>
        <v>21.878853003620364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3"/>
        <v>599861693.18000007</v>
      </c>
      <c r="D400" s="49">
        <f>'PNC, Exon. &amp; no Exon.'!F361</f>
        <v>2753059.19</v>
      </c>
      <c r="E400" s="49">
        <f>'PNC, Exon. &amp; no Exon.'!I361</f>
        <v>141004837.19</v>
      </c>
      <c r="F400" s="49">
        <f>'PNC, Exon. &amp; no Exon.'!L361</f>
        <v>5573145.1000000006</v>
      </c>
      <c r="G400" s="49">
        <f>'PNC, Exon. &amp; no Exon.'!O361</f>
        <v>4397303.62</v>
      </c>
      <c r="H400" s="49">
        <f>'PNC, Exon. &amp; no Exon.'!R361</f>
        <v>153417773.98000002</v>
      </c>
      <c r="I400" s="49">
        <f>'PNC, Exon. &amp; no Exon.'!U361</f>
        <v>1410508.35</v>
      </c>
      <c r="J400" s="49">
        <f>'PNC, Exon. &amp; no Exon.'!X361</f>
        <v>5048016.03</v>
      </c>
      <c r="K400" s="49">
        <f>'PNC, Exon. &amp; no Exon.'!AA361</f>
        <v>220903959.57000002</v>
      </c>
      <c r="L400" s="49">
        <f>'PNC, Exon. &amp; no Exon.'!AD361</f>
        <v>0</v>
      </c>
      <c r="M400" s="49">
        <f>'PNC, Exon. &amp; no Exon.'!AG361</f>
        <v>36922561.350000001</v>
      </c>
      <c r="N400" s="49">
        <f>'PNC, Exon. &amp; no Exon.'!AJ361</f>
        <v>28430528.800000001</v>
      </c>
      <c r="O400" s="60">
        <f t="shared" ref="O400:O437" si="24">(C400/$C$398*100)</f>
        <v>14.733201959133094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3"/>
        <v>588529278.79000008</v>
      </c>
      <c r="D401" s="49">
        <f>'PNC, Exon. &amp; no Exon.'!F362</f>
        <v>3132561.92</v>
      </c>
      <c r="E401" s="49">
        <f>'PNC, Exon. &amp; no Exon.'!I362</f>
        <v>127650906.59</v>
      </c>
      <c r="F401" s="49">
        <f>'PNC, Exon. &amp; no Exon.'!L362</f>
        <v>25682190.030000001</v>
      </c>
      <c r="G401" s="49">
        <f>'PNC, Exon. &amp; no Exon.'!O362</f>
        <v>15900642.060000001</v>
      </c>
      <c r="H401" s="49">
        <f>'PNC, Exon. &amp; no Exon.'!R362</f>
        <v>219404534.02999997</v>
      </c>
      <c r="I401" s="49">
        <f>'PNC, Exon. &amp; no Exon.'!U362</f>
        <v>1590386.49</v>
      </c>
      <c r="J401" s="49">
        <f>'PNC, Exon. &amp; no Exon.'!X362</f>
        <v>5402301.0199999996</v>
      </c>
      <c r="K401" s="49">
        <f>'PNC, Exon. &amp; no Exon.'!AA362</f>
        <v>162130422.05000001</v>
      </c>
      <c r="L401" s="49">
        <f>'PNC, Exon. &amp; no Exon.'!AD362</f>
        <v>0</v>
      </c>
      <c r="M401" s="49">
        <f>'PNC, Exon. &amp; no Exon.'!AG362</f>
        <v>9557720.0899999999</v>
      </c>
      <c r="N401" s="49">
        <f>'PNC, Exon. &amp; no Exon.'!AJ362</f>
        <v>18077614.510000002</v>
      </c>
      <c r="O401" s="60">
        <f t="shared" si="24"/>
        <v>14.454866549836748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3"/>
        <v>302144955.81999999</v>
      </c>
      <c r="D402" s="49">
        <f>'PNC, Exon. &amp; no Exon.'!F363</f>
        <v>617145.55999999994</v>
      </c>
      <c r="E402" s="49">
        <f>'PNC, Exon. &amp; no Exon.'!I363</f>
        <v>13974696.9</v>
      </c>
      <c r="F402" s="49">
        <f>'PNC, Exon. &amp; no Exon.'!L363</f>
        <v>6989929.0099999998</v>
      </c>
      <c r="G402" s="49">
        <f>'PNC, Exon. &amp; no Exon.'!O363</f>
        <v>7522644.2000000002</v>
      </c>
      <c r="H402" s="49">
        <f>'PNC, Exon. &amp; no Exon.'!R363</f>
        <v>121186145.69999999</v>
      </c>
      <c r="I402" s="49">
        <f>'PNC, Exon. &amp; no Exon.'!U363</f>
        <v>2144766</v>
      </c>
      <c r="J402" s="49">
        <f>'PNC, Exon. &amp; no Exon.'!X363</f>
        <v>5234150.3100000005</v>
      </c>
      <c r="K402" s="49">
        <f>'PNC, Exon. &amp; no Exon.'!AA363</f>
        <v>97412783.479999989</v>
      </c>
      <c r="L402" s="49">
        <f>'PNC, Exon. &amp; no Exon.'!AD363</f>
        <v>0</v>
      </c>
      <c r="M402" s="49">
        <f>'PNC, Exon. &amp; no Exon.'!AG363</f>
        <v>6411237.3699999992</v>
      </c>
      <c r="N402" s="49">
        <f>'PNC, Exon. &amp; no Exon.'!AJ363</f>
        <v>40651457.289999999</v>
      </c>
      <c r="O402" s="60">
        <f t="shared" si="24"/>
        <v>7.4209817123521997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3"/>
        <v>330382449.61999995</v>
      </c>
      <c r="D403" s="49">
        <f>'PNC, Exon. &amp; no Exon.'!F364</f>
        <v>119878.83</v>
      </c>
      <c r="E403" s="49">
        <f>'PNC, Exon. &amp; no Exon.'!I364</f>
        <v>15735919.859999999</v>
      </c>
      <c r="F403" s="49">
        <f>'PNC, Exon. &amp; no Exon.'!L364</f>
        <v>16917436.959999997</v>
      </c>
      <c r="G403" s="49">
        <f>'PNC, Exon. &amp; no Exon.'!O364</f>
        <v>2748473.32</v>
      </c>
      <c r="H403" s="49">
        <f>'PNC, Exon. &amp; no Exon.'!R364</f>
        <v>131775725.92</v>
      </c>
      <c r="I403" s="49">
        <f>'PNC, Exon. &amp; no Exon.'!U364</f>
        <v>10375393.640000001</v>
      </c>
      <c r="J403" s="49">
        <f>'PNC, Exon. &amp; no Exon.'!X364</f>
        <v>6917830.04</v>
      </c>
      <c r="K403" s="49">
        <f>'PNC, Exon. &amp; no Exon.'!AA364</f>
        <v>104416820.36</v>
      </c>
      <c r="L403" s="49">
        <f>'PNC, Exon. &amp; no Exon.'!AD364</f>
        <v>0</v>
      </c>
      <c r="M403" s="49">
        <f>'PNC, Exon. &amp; no Exon.'!AG364</f>
        <v>5749058.4000000004</v>
      </c>
      <c r="N403" s="49">
        <f>'PNC, Exon. &amp; no Exon.'!AJ364</f>
        <v>35625912.290000007</v>
      </c>
      <c r="O403" s="60">
        <f t="shared" si="24"/>
        <v>8.114522746402411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3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>
        <f t="shared" si="24"/>
        <v>0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3"/>
        <v>81361978.530000001</v>
      </c>
      <c r="D405" s="49">
        <f>'PNC, Exon. &amp; no Exon.'!F366</f>
        <v>0</v>
      </c>
      <c r="E405" s="49">
        <f>'PNC, Exon. &amp; no Exon.'!I366</f>
        <v>81775.990000000005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9189103.629999999</v>
      </c>
      <c r="I405" s="49">
        <f>'PNC, Exon. &amp; no Exon.'!U366</f>
        <v>594337.59</v>
      </c>
      <c r="J405" s="49">
        <f>'PNC, Exon. &amp; no Exon.'!X366</f>
        <v>47564.79</v>
      </c>
      <c r="K405" s="49">
        <f>'PNC, Exon. &amp; no Exon.'!AA366</f>
        <v>66378241.189999998</v>
      </c>
      <c r="L405" s="49">
        <f>'PNC, Exon. &amp; no Exon.'!AD366</f>
        <v>0</v>
      </c>
      <c r="M405" s="49">
        <f>'PNC, Exon. &amp; no Exon.'!AG366</f>
        <v>2352516.7000000002</v>
      </c>
      <c r="N405" s="49">
        <f>'PNC, Exon. &amp; no Exon.'!AJ366</f>
        <v>2718438.64</v>
      </c>
      <c r="O405" s="60">
        <f t="shared" si="24"/>
        <v>1.9983314072323017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3"/>
        <v>119059393.39999999</v>
      </c>
      <c r="D406" s="49">
        <f>'PNC, Exon. &amp; no Exon.'!F367</f>
        <v>0</v>
      </c>
      <c r="E406" s="49">
        <f>'PNC, Exon. &amp; no Exon.'!I367</f>
        <v>99982463.640000001</v>
      </c>
      <c r="F406" s="49">
        <f>'PNC, Exon. &amp; no Exon.'!L367</f>
        <v>0</v>
      </c>
      <c r="G406" s="49">
        <f>'PNC, Exon. &amp; no Exon.'!O367</f>
        <v>1074652.4099999999</v>
      </c>
      <c r="H406" s="49">
        <f>'PNC, Exon. &amp; no Exon.'!R367</f>
        <v>12354184.91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5648092.4400000004</v>
      </c>
      <c r="O406" s="60">
        <f t="shared" si="24"/>
        <v>2.9242175455396491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3"/>
        <v>66428467.270000011</v>
      </c>
      <c r="D407" s="49">
        <f>'PNC, Exon. &amp; no Exon.'!F368</f>
        <v>0</v>
      </c>
      <c r="E407" s="49">
        <f>'PNC, Exon. &amp; no Exon.'!I368</f>
        <v>34560</v>
      </c>
      <c r="F407" s="49">
        <f>'PNC, Exon. &amp; no Exon.'!L368</f>
        <v>0</v>
      </c>
      <c r="G407" s="49">
        <f>'PNC, Exon. &amp; no Exon.'!O368</f>
        <v>45752.62</v>
      </c>
      <c r="H407" s="49">
        <f>'PNC, Exon. &amp; no Exon.'!R368</f>
        <v>113376.37</v>
      </c>
      <c r="I407" s="49">
        <f>'PNC, Exon. &amp; no Exon.'!U368</f>
        <v>41368.97</v>
      </c>
      <c r="J407" s="49">
        <f>'PNC, Exon. &amp; no Exon.'!X368</f>
        <v>1570204.24</v>
      </c>
      <c r="K407" s="49">
        <f>'PNC, Exon. &amp; no Exon.'!AA368</f>
        <v>64318265.950000003</v>
      </c>
      <c r="L407" s="49">
        <f>'PNC, Exon. &amp; no Exon.'!AD368</f>
        <v>0</v>
      </c>
      <c r="M407" s="49">
        <f>'PNC, Exon. &amp; no Exon.'!AG368</f>
        <v>222447.84</v>
      </c>
      <c r="N407" s="49">
        <f>'PNC, Exon. &amp; no Exon.'!AJ368</f>
        <v>82491.28</v>
      </c>
      <c r="O407" s="60">
        <f t="shared" si="24"/>
        <v>1.6315494642377402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3"/>
        <v>154680100.82000002</v>
      </c>
      <c r="D408" s="49">
        <f>'PNC, Exon. &amp; no Exon.'!F369</f>
        <v>5991833.2199999997</v>
      </c>
      <c r="E408" s="49">
        <f>'PNC, Exon. &amp; no Exon.'!I369</f>
        <v>1583054.11</v>
      </c>
      <c r="F408" s="49">
        <f>'PNC, Exon. &amp; no Exon.'!L369</f>
        <v>147105213.49000001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>
        <f t="shared" si="24"/>
        <v>3.799097675930927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3"/>
        <v>11088482.960000001</v>
      </c>
      <c r="D409" s="49">
        <f>'PNC, Exon. &amp; no Exon.'!F370</f>
        <v>34255.17</v>
      </c>
      <c r="E409" s="49">
        <f>'PNC, Exon. &amp; no Exon.'!I370</f>
        <v>6053.88</v>
      </c>
      <c r="F409" s="49">
        <f>'PNC, Exon. &amp; no Exon.'!L370</f>
        <v>0</v>
      </c>
      <c r="G409" s="49">
        <f>'PNC, Exon. &amp; no Exon.'!O370</f>
        <v>58747.85</v>
      </c>
      <c r="H409" s="49">
        <f>'PNC, Exon. &amp; no Exon.'!R370</f>
        <v>3151216.04</v>
      </c>
      <c r="I409" s="49">
        <f>'PNC, Exon. &amp; no Exon.'!U370</f>
        <v>0</v>
      </c>
      <c r="J409" s="49">
        <f>'PNC, Exon. &amp; no Exon.'!X370</f>
        <v>125258.9</v>
      </c>
      <c r="K409" s="49">
        <f>'PNC, Exon. &amp; no Exon.'!AA370</f>
        <v>5905795.5</v>
      </c>
      <c r="L409" s="49">
        <f>'PNC, Exon. &amp; no Exon.'!AD370</f>
        <v>0</v>
      </c>
      <c r="M409" s="49">
        <f>'PNC, Exon. &amp; no Exon.'!AG370</f>
        <v>290905.21000000002</v>
      </c>
      <c r="N409" s="49">
        <f>'PNC, Exon. &amp; no Exon.'!AJ370</f>
        <v>1516250.41</v>
      </c>
      <c r="O409" s="60">
        <f t="shared" si="24"/>
        <v>0.27234420988616781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3"/>
        <v>19569121.950000003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19528821.010000002</v>
      </c>
      <c r="L410" s="49">
        <f>'PNC, Exon. &amp; no Exon.'!AD371</f>
        <v>0</v>
      </c>
      <c r="M410" s="49">
        <f>'PNC, Exon. &amp; no Exon.'!AG371</f>
        <v>28585.42</v>
      </c>
      <c r="N410" s="49">
        <f>'PNC, Exon. &amp; no Exon.'!AJ371</f>
        <v>11715.52</v>
      </c>
      <c r="O410" s="60">
        <f t="shared" si="24"/>
        <v>0.48063716875106371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3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>
        <f t="shared" si="24"/>
        <v>0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3"/>
        <v>29056480.48</v>
      </c>
      <c r="D412" s="49">
        <f>'PNC, Exon. &amp; no Exon.'!F373</f>
        <v>0</v>
      </c>
      <c r="E412" s="49">
        <f>'PNC, Exon. &amp; no Exon.'!I373</f>
        <v>11856089.309999999</v>
      </c>
      <c r="F412" s="49">
        <f>'PNC, Exon. &amp; no Exon.'!L373</f>
        <v>0</v>
      </c>
      <c r="G412" s="49">
        <f>'PNC, Exon. &amp; no Exon.'!O373</f>
        <v>49846.5</v>
      </c>
      <c r="H412" s="49">
        <f>'PNC, Exon. &amp; no Exon.'!R373</f>
        <v>2062745.75</v>
      </c>
      <c r="I412" s="49">
        <f>'PNC, Exon. &amp; no Exon.'!U373</f>
        <v>0</v>
      </c>
      <c r="J412" s="49">
        <f>'PNC, Exon. &amp; no Exon.'!X373</f>
        <v>57278.58</v>
      </c>
      <c r="K412" s="49">
        <f>'PNC, Exon. &amp; no Exon.'!AA373</f>
        <v>14062612.529999999</v>
      </c>
      <c r="L412" s="49">
        <f>'PNC, Exon. &amp; no Exon.'!AD373</f>
        <v>0</v>
      </c>
      <c r="M412" s="49">
        <f>'PNC, Exon. &amp; no Exon.'!AG373</f>
        <v>356545.53</v>
      </c>
      <c r="N412" s="49">
        <f>'PNC, Exon. &amp; no Exon.'!AJ373</f>
        <v>611362.28</v>
      </c>
      <c r="O412" s="60">
        <f t="shared" si="24"/>
        <v>0.71365616441353652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3"/>
        <v>25095799.77</v>
      </c>
      <c r="D413" s="49">
        <f>'PNC, Exon. &amp; no Exon.'!F374</f>
        <v>0</v>
      </c>
      <c r="E413" s="49">
        <f>'PNC, Exon. &amp; no Exon.'!I374</f>
        <v>1398099.78</v>
      </c>
      <c r="F413" s="49">
        <f>'PNC, Exon. &amp; no Exon.'!L374</f>
        <v>398369.51</v>
      </c>
      <c r="G413" s="49">
        <f>'PNC, Exon. &amp; no Exon.'!O374</f>
        <v>2068.96</v>
      </c>
      <c r="H413" s="49">
        <f>'PNC, Exon. &amp; no Exon.'!R374</f>
        <v>2301512.9500000002</v>
      </c>
      <c r="I413" s="49">
        <f>'PNC, Exon. &amp; no Exon.'!U374</f>
        <v>147157</v>
      </c>
      <c r="J413" s="49">
        <f>'PNC, Exon. &amp; no Exon.'!X374</f>
        <v>8620.68</v>
      </c>
      <c r="K413" s="49">
        <f>'PNC, Exon. &amp; no Exon.'!AA374</f>
        <v>18348924.25</v>
      </c>
      <c r="L413" s="49">
        <f>'PNC, Exon. &amp; no Exon.'!AD374</f>
        <v>0</v>
      </c>
      <c r="M413" s="49">
        <f>'PNC, Exon. &amp; no Exon.'!AG374</f>
        <v>944352.01</v>
      </c>
      <c r="N413" s="49">
        <f>'PNC, Exon. &amp; no Exon.'!AJ374</f>
        <v>1546694.63</v>
      </c>
      <c r="O413" s="60">
        <f t="shared" si="24"/>
        <v>0.61637789267271614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3"/>
        <v>33479852.690000001</v>
      </c>
      <c r="D414" s="49">
        <f>'PNC, Exon. &amp; no Exon.'!F375</f>
        <v>0</v>
      </c>
      <c r="E414" s="49">
        <f>'PNC, Exon. &amp; no Exon.'!I375</f>
        <v>14079.1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256926.22</v>
      </c>
      <c r="I414" s="49">
        <f>'PNC, Exon. &amp; no Exon.'!U375</f>
        <v>0</v>
      </c>
      <c r="J414" s="49">
        <f>'PNC, Exon. &amp; no Exon.'!X375</f>
        <v>290012.21000000002</v>
      </c>
      <c r="K414" s="49">
        <f>'PNC, Exon. &amp; no Exon.'!AA375</f>
        <v>30451789.5</v>
      </c>
      <c r="L414" s="49">
        <f>'PNC, Exon. &amp; no Exon.'!AD375</f>
        <v>0</v>
      </c>
      <c r="M414" s="49">
        <f>'PNC, Exon. &amp; no Exon.'!AG375</f>
        <v>2403863.71</v>
      </c>
      <c r="N414" s="49">
        <f>'PNC, Exon. &amp; no Exon.'!AJ375</f>
        <v>63181.95</v>
      </c>
      <c r="O414" s="60">
        <f t="shared" si="24"/>
        <v>0.82229860124737386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3"/>
        <v>112156426.50000001</v>
      </c>
      <c r="D415" s="49">
        <f>'PNC, Exon. &amp; no Exon.'!F376</f>
        <v>11368</v>
      </c>
      <c r="E415" s="49">
        <f>'PNC, Exon. &amp; no Exon.'!I376</f>
        <v>63915865.710000001</v>
      </c>
      <c r="F415" s="49">
        <f>'PNC, Exon. &amp; no Exon.'!L376</f>
        <v>36976.699999999997</v>
      </c>
      <c r="G415" s="49">
        <f>'PNC, Exon. &amp; no Exon.'!O376</f>
        <v>37378.99</v>
      </c>
      <c r="H415" s="49">
        <f>'PNC, Exon. &amp; no Exon.'!R376</f>
        <v>9175153.7300000004</v>
      </c>
      <c r="I415" s="49">
        <f>'PNC, Exon. &amp; no Exon.'!U376</f>
        <v>4652160.43</v>
      </c>
      <c r="J415" s="49">
        <f>'PNC, Exon. &amp; no Exon.'!X376</f>
        <v>514343.66</v>
      </c>
      <c r="K415" s="49">
        <f>'PNC, Exon. &amp; no Exon.'!AA376</f>
        <v>25633628.510000002</v>
      </c>
      <c r="L415" s="49">
        <f>'PNC, Exon. &amp; no Exon.'!AD376</f>
        <v>0</v>
      </c>
      <c r="M415" s="49">
        <f>'PNC, Exon. &amp; no Exon.'!AG376</f>
        <v>3570029.5100000002</v>
      </c>
      <c r="N415" s="49">
        <f>'PNC, Exon. &amp; no Exon.'!AJ376</f>
        <v>4609521.26</v>
      </c>
      <c r="O415" s="60">
        <f t="shared" si="24"/>
        <v>2.7546737880182084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3"/>
        <v>15506888</v>
      </c>
      <c r="D416" s="49">
        <f>'PNC, Exon. &amp; no Exon.'!F377</f>
        <v>2218731.0699999998</v>
      </c>
      <c r="E416" s="49">
        <f>'PNC, Exon. &amp; no Exon.'!I377</f>
        <v>6902.59</v>
      </c>
      <c r="F416" s="49">
        <f>'PNC, Exon. &amp; no Exon.'!L377</f>
        <v>0</v>
      </c>
      <c r="G416" s="49">
        <f>'PNC, Exon. &amp; no Exon.'!O377</f>
        <v>1697.2</v>
      </c>
      <c r="H416" s="49">
        <f>'PNC, Exon. &amp; no Exon.'!R377</f>
        <v>575113.53</v>
      </c>
      <c r="I416" s="49">
        <f>'PNC, Exon. &amp; no Exon.'!U377</f>
        <v>0</v>
      </c>
      <c r="J416" s="49">
        <f>'PNC, Exon. &amp; no Exon.'!X377</f>
        <v>86653.86</v>
      </c>
      <c r="K416" s="49">
        <f>'PNC, Exon. &amp; no Exon.'!AA377</f>
        <v>10204758.41</v>
      </c>
      <c r="L416" s="49">
        <f>'PNC, Exon. &amp; no Exon.'!AD377</f>
        <v>0</v>
      </c>
      <c r="M416" s="49">
        <f>'PNC, Exon. &amp; no Exon.'!AG377</f>
        <v>1971407.04</v>
      </c>
      <c r="N416" s="49">
        <f>'PNC, Exon. &amp; no Exon.'!AJ377</f>
        <v>441624.3</v>
      </c>
      <c r="O416" s="60">
        <f t="shared" si="24"/>
        <v>0.38086464806663661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3"/>
        <v>22414794.529999997</v>
      </c>
      <c r="D417" s="49">
        <f>'PNC, Exon. &amp; no Exon.'!F378</f>
        <v>0</v>
      </c>
      <c r="E417" s="49">
        <f>'PNC, Exon. &amp; no Exon.'!I378</f>
        <v>279691.06</v>
      </c>
      <c r="F417" s="49">
        <f>'PNC, Exon. &amp; no Exon.'!L378</f>
        <v>22135103.469999999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>
        <f t="shared" si="24"/>
        <v>0.55052972783155596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3"/>
        <v>4871796.43</v>
      </c>
      <c r="D418" s="49">
        <f>'PNC, Exon. &amp; no Exon.'!F379</f>
        <v>335433.2</v>
      </c>
      <c r="E418" s="49">
        <f>'PNC, Exon. &amp; no Exon.'!I379</f>
        <v>441593.23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3833800.19</v>
      </c>
      <c r="L418" s="49">
        <f>'PNC, Exon. &amp; no Exon.'!AD379</f>
        <v>0</v>
      </c>
      <c r="M418" s="49">
        <f>'PNC, Exon. &amp; no Exon.'!AG379</f>
        <v>260969.81</v>
      </c>
      <c r="N418" s="49">
        <f>'PNC, Exon. &amp; no Exon.'!AJ379</f>
        <v>0</v>
      </c>
      <c r="O418" s="60">
        <f t="shared" si="24"/>
        <v>0.11965618328862931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3"/>
        <v>30144329.280000001</v>
      </c>
      <c r="D419" s="49">
        <f>'PNC, Exon. &amp; no Exon.'!F380</f>
        <v>1972385.16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84746.55</v>
      </c>
      <c r="H419" s="49">
        <f>'PNC, Exon. &amp; no Exon.'!R380</f>
        <v>184306.44</v>
      </c>
      <c r="I419" s="49">
        <f>'PNC, Exon. &amp; no Exon.'!U380</f>
        <v>18151.78</v>
      </c>
      <c r="J419" s="49">
        <f>'PNC, Exon. &amp; no Exon.'!X380</f>
        <v>27673.18</v>
      </c>
      <c r="K419" s="49">
        <f>'PNC, Exon. &amp; no Exon.'!AA380</f>
        <v>17763420.98</v>
      </c>
      <c r="L419" s="49">
        <f>'PNC, Exon. &amp; no Exon.'!AD380</f>
        <v>0</v>
      </c>
      <c r="M419" s="49">
        <f>'PNC, Exon. &amp; no Exon.'!AG380</f>
        <v>9068779.4000000004</v>
      </c>
      <c r="N419" s="49">
        <f>'PNC, Exon. &amp; no Exon.'!AJ380</f>
        <v>1024865.79</v>
      </c>
      <c r="O419" s="60">
        <f t="shared" si="24"/>
        <v>0.74037481681895234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3"/>
        <v>47674562.019999996</v>
      </c>
      <c r="D420" s="49">
        <f>'PNC, Exon. &amp; no Exon.'!F381</f>
        <v>15152.93</v>
      </c>
      <c r="E420" s="49">
        <f>'PNC, Exon. &amp; no Exon.'!I381</f>
        <v>43797.54</v>
      </c>
      <c r="F420" s="49">
        <f>'PNC, Exon. &amp; no Exon.'!L381</f>
        <v>2379733.4900000002</v>
      </c>
      <c r="G420" s="49">
        <f>'PNC, Exon. &amp; no Exon.'!O381</f>
        <v>52326.080000000002</v>
      </c>
      <c r="H420" s="49">
        <f>'PNC, Exon. &amp; no Exon.'!R381</f>
        <v>916443.5</v>
      </c>
      <c r="I420" s="49">
        <f>'PNC, Exon. &amp; no Exon.'!U381</f>
        <v>0</v>
      </c>
      <c r="J420" s="49">
        <f>'PNC, Exon. &amp; no Exon.'!X381</f>
        <v>29117.06</v>
      </c>
      <c r="K420" s="49">
        <f>'PNC, Exon. &amp; no Exon.'!AA381</f>
        <v>43755471.649999999</v>
      </c>
      <c r="L420" s="49">
        <f>'PNC, Exon. &amp; no Exon.'!AD381</f>
        <v>0</v>
      </c>
      <c r="M420" s="49">
        <f>'PNC, Exon. &amp; no Exon.'!AG381</f>
        <v>26093.360000000001</v>
      </c>
      <c r="N420" s="49">
        <f>'PNC, Exon. &amp; no Exon.'!AJ381</f>
        <v>456426.41</v>
      </c>
      <c r="O420" s="60">
        <f t="shared" si="24"/>
        <v>1.1709348313780521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3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>
        <f t="shared" si="24"/>
        <v>0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3"/>
        <v>4922156.54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4922156.54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>
        <f t="shared" si="24"/>
        <v>0.12089307785907745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3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>
        <f t="shared" si="24"/>
        <v>0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3"/>
        <v>41568593.799999997</v>
      </c>
      <c r="D424" s="49">
        <f>'PNC, Exon. &amp; no Exon.'!F385</f>
        <v>195894.81</v>
      </c>
      <c r="E424" s="49">
        <f>'PNC, Exon. &amp; no Exon.'!I385</f>
        <v>693056.07</v>
      </c>
      <c r="F424" s="49">
        <f>'PNC, Exon. &amp; no Exon.'!L385</f>
        <v>0</v>
      </c>
      <c r="G424" s="49">
        <f>'PNC, Exon. &amp; no Exon.'!O385</f>
        <v>745142.7</v>
      </c>
      <c r="H424" s="49">
        <f>'PNC, Exon. &amp; no Exon.'!R385</f>
        <v>13349042.77</v>
      </c>
      <c r="I424" s="49">
        <f>'PNC, Exon. &amp; no Exon.'!U385</f>
        <v>90981.15</v>
      </c>
      <c r="J424" s="49">
        <f>'PNC, Exon. &amp; no Exon.'!X385</f>
        <v>331951.95</v>
      </c>
      <c r="K424" s="49">
        <f>'PNC, Exon. &amp; no Exon.'!AA385</f>
        <v>23789681.07</v>
      </c>
      <c r="L424" s="49">
        <f>'PNC, Exon. &amp; no Exon.'!AD385</f>
        <v>0</v>
      </c>
      <c r="M424" s="49">
        <f>'PNC, Exon. &amp; no Exon.'!AG385</f>
        <v>588760.02999999991</v>
      </c>
      <c r="N424" s="49">
        <f>'PNC, Exon. &amp; no Exon.'!AJ385</f>
        <v>1784083.25</v>
      </c>
      <c r="O424" s="60">
        <f t="shared" si="24"/>
        <v>1.0209661569917814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3"/>
        <v>451371107.51999998</v>
      </c>
      <c r="D425" s="49">
        <f>'PNC, Exon. &amp; no Exon.'!F386</f>
        <v>0</v>
      </c>
      <c r="E425" s="49">
        <f>'PNC, Exon. &amp; no Exon.'!I386</f>
        <v>31224246.09</v>
      </c>
      <c r="F425" s="49">
        <f>'PNC, Exon. &amp; no Exon.'!L386</f>
        <v>417853980.22000003</v>
      </c>
      <c r="G425" s="49">
        <f>'PNC, Exon. &amp; no Exon.'!O386</f>
        <v>2292881.21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>
        <f t="shared" si="24"/>
        <v>11.086124953830375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>
        <f t="shared" si="24"/>
        <v>0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3"/>
        <v>4138312.9400000004</v>
      </c>
      <c r="D427" s="49">
        <f>'PNC, Exon. &amp; no Exon.'!F388</f>
        <v>0</v>
      </c>
      <c r="E427" s="49">
        <f>'PNC, Exon. &amp; no Exon.'!I388</f>
        <v>77737.91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880162.16</v>
      </c>
      <c r="I427" s="49">
        <f>'PNC, Exon. &amp; no Exon.'!U388</f>
        <v>0</v>
      </c>
      <c r="J427" s="49">
        <f>'PNC, Exon. &amp; no Exon.'!X388</f>
        <v>276215.77</v>
      </c>
      <c r="K427" s="49">
        <f>'PNC, Exon. &amp; no Exon.'!AA388</f>
        <v>458340.7</v>
      </c>
      <c r="L427" s="49">
        <f>'PNC, Exon. &amp; no Exon.'!AD388</f>
        <v>0</v>
      </c>
      <c r="M427" s="49">
        <f>'PNC, Exon. &amp; no Exon.'!AG388</f>
        <v>2138287.4900000002</v>
      </c>
      <c r="N427" s="49">
        <f>'PNC, Exon. &amp; no Exon.'!AJ388</f>
        <v>307568.90999999997</v>
      </c>
      <c r="O427" s="60">
        <f t="shared" si="24"/>
        <v>0.10164109661994776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3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>
        <f t="shared" si="24"/>
        <v>0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3"/>
        <v>15929166.689999999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15929166.689999999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>
        <f t="shared" si="24"/>
        <v>0.39123623420647913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3"/>
        <v>84122.2</v>
      </c>
      <c r="D430" s="49">
        <f>'PNC, Exon. &amp; no Exon.'!F391</f>
        <v>0</v>
      </c>
      <c r="E430" s="49">
        <f>'PNC, Exon. &amp; no Exon.'!I391</f>
        <v>39058.39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11651.46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33412.35</v>
      </c>
      <c r="O430" s="60">
        <f t="shared" si="24"/>
        <v>2.0661252017549372E-3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3"/>
        <v>10388732.970000001</v>
      </c>
      <c r="D431" s="49">
        <f>'PNC, Exon. &amp; no Exon.'!F392</f>
        <v>0</v>
      </c>
      <c r="E431" s="49">
        <f>'PNC, Exon. &amp; no Exon.'!I392</f>
        <v>7096427.0800000001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3258225.15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18273.53</v>
      </c>
      <c r="N431" s="49">
        <f>'PNC, Exon. &amp; no Exon.'!AJ392</f>
        <v>15807.21</v>
      </c>
      <c r="O431" s="60">
        <f t="shared" si="24"/>
        <v>0.25515765164985488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3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>
        <f t="shared" si="24"/>
        <v>0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3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>
        <f t="shared" si="24"/>
        <v>0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3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>
        <f t="shared" si="24"/>
        <v>0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3"/>
        <v>33727395.210000001</v>
      </c>
      <c r="D435" s="49">
        <f>'PNC, Exon. &amp; no Exon.'!F396</f>
        <v>0</v>
      </c>
      <c r="E435" s="49">
        <f>'PNC, Exon. &amp; no Exon.'!I396</f>
        <v>3618481.95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29847985.579999998</v>
      </c>
      <c r="M435" s="49">
        <f>'PNC, Exon. &amp; no Exon.'!AG396</f>
        <v>0</v>
      </c>
      <c r="N435" s="49">
        <f>'PNC, Exon. &amp; no Exon.'!AJ396</f>
        <v>260927.68</v>
      </c>
      <c r="O435" s="60">
        <f t="shared" si="24"/>
        <v>0.82837849263250085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18928982.32</v>
      </c>
      <c r="D436" s="49">
        <f>'PNC, Exon. &amp; no Exon.'!F397</f>
        <v>0</v>
      </c>
      <c r="E436" s="49">
        <f>'PNC, Exon. &amp; no Exon.'!I397</f>
        <v>18873978.620000001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55003.7</v>
      </c>
      <c r="N436" s="49">
        <f>'PNC, Exon. &amp; no Exon.'!AJ397</f>
        <v>0</v>
      </c>
      <c r="O436" s="60">
        <f t="shared" si="24"/>
        <v>0.4649147004586856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6133765.9299999997</v>
      </c>
      <c r="D437" s="49">
        <f>'PNC, Exon. &amp; no Exon.'!F398</f>
        <v>0</v>
      </c>
      <c r="E437" s="49">
        <f>'PNC, Exon. &amp; no Exon.'!I398</f>
        <v>164503.92000000001</v>
      </c>
      <c r="F437" s="49">
        <f>'PNC, Exon. &amp; no Exon.'!L398</f>
        <v>0</v>
      </c>
      <c r="G437" s="49">
        <f>'PNC, Exon. &amp; no Exon.'!O398</f>
        <v>23465.07</v>
      </c>
      <c r="H437" s="49">
        <f>'PNC, Exon. &amp; no Exon.'!R398</f>
        <v>1595057.22</v>
      </c>
      <c r="I437" s="49">
        <f>'PNC, Exon. &amp; no Exon.'!U398</f>
        <v>0</v>
      </c>
      <c r="J437" s="49">
        <f>'PNC, Exon. &amp; no Exon.'!X398</f>
        <v>310213.55</v>
      </c>
      <c r="K437" s="49">
        <f>'PNC, Exon. &amp; no Exon.'!AA398</f>
        <v>2885249.3200000003</v>
      </c>
      <c r="L437" s="49">
        <f>'PNC, Exon. &amp; no Exon.'!AD398</f>
        <v>0</v>
      </c>
      <c r="M437" s="49">
        <f>'PNC, Exon. &amp; no Exon.'!AG398</f>
        <v>503063.93</v>
      </c>
      <c r="N437" s="49">
        <f>'PNC, Exon. &amp; no Exon.'!AJ398</f>
        <v>652212.91999999993</v>
      </c>
      <c r="O437" s="60">
        <f t="shared" si="24"/>
        <v>0.15065141389120604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6" t="s">
        <v>42</v>
      </c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</row>
    <row r="460" spans="1:15" ht="12.75" hidden="1" customHeight="1" x14ac:dyDescent="0.2">
      <c r="A460" s="187" t="s">
        <v>56</v>
      </c>
      <c r="B460" s="187"/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7"/>
      <c r="N460" s="187"/>
      <c r="O460" s="187"/>
    </row>
    <row r="461" spans="1:15" ht="12.75" hidden="1" customHeight="1" x14ac:dyDescent="0.2">
      <c r="A461" s="188" t="s">
        <v>145</v>
      </c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</row>
    <row r="462" spans="1:15" ht="12.75" hidden="1" customHeight="1" x14ac:dyDescent="0.2">
      <c r="A462" s="187" t="s">
        <v>116</v>
      </c>
      <c r="B462" s="187"/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7"/>
      <c r="N462" s="187"/>
      <c r="O462" s="187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4184455568.1799994</v>
      </c>
      <c r="D465" s="90">
        <f t="shared" ref="D465:N465" si="25">SUM(D466:D504)</f>
        <v>16688034.329999996</v>
      </c>
      <c r="E465" s="90">
        <f t="shared" si="25"/>
        <v>695773588.73000026</v>
      </c>
      <c r="F465" s="90">
        <f t="shared" si="25"/>
        <v>933905325.88999999</v>
      </c>
      <c r="G465" s="90">
        <f t="shared" si="25"/>
        <v>47513757.399999999</v>
      </c>
      <c r="H465" s="90">
        <f t="shared" si="25"/>
        <v>1023314351.61</v>
      </c>
      <c r="I465" s="90">
        <f t="shared" si="25"/>
        <v>16284517.379999999</v>
      </c>
      <c r="J465" s="90">
        <f t="shared" si="25"/>
        <v>66109281.049999982</v>
      </c>
      <c r="K465" s="90">
        <f t="shared" si="25"/>
        <v>1065759726.13</v>
      </c>
      <c r="L465" s="90">
        <f t="shared" si="25"/>
        <v>58582172.950000003</v>
      </c>
      <c r="M465" s="90">
        <f t="shared" si="25"/>
        <v>79684135.75999999</v>
      </c>
      <c r="N465" s="90">
        <f t="shared" si="25"/>
        <v>180840676.94999999</v>
      </c>
      <c r="O465" s="64">
        <f>SUM(O466:O504)</f>
        <v>100.00000000000001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6">SUM(D466:N466)</f>
        <v>877363788.42000008</v>
      </c>
      <c r="D466" s="48">
        <f>'PNC, Exon. &amp; no Exon.'!F418</f>
        <v>4816668.63</v>
      </c>
      <c r="E466" s="48">
        <f>'PNC, Exon. &amp; no Exon.'!I418</f>
        <v>167181050.94999999</v>
      </c>
      <c r="F466" s="48">
        <f>'PNC, Exon. &amp; no Exon.'!L418</f>
        <v>137430442.52000001</v>
      </c>
      <c r="G466" s="48">
        <f>'PNC, Exon. &amp; no Exon.'!O418</f>
        <v>20478757.260000002</v>
      </c>
      <c r="H466" s="48">
        <f>'PNC, Exon. &amp; no Exon.'!R418</f>
        <v>330195635.81999999</v>
      </c>
      <c r="I466" s="48">
        <f>'PNC, Exon. &amp; no Exon.'!U418</f>
        <v>2495313.25</v>
      </c>
      <c r="J466" s="48">
        <f>'PNC, Exon. &amp; no Exon.'!X418</f>
        <v>21991656.620000001</v>
      </c>
      <c r="K466" s="48">
        <f>'PNC, Exon. &amp; no Exon.'!AA418</f>
        <v>146667129</v>
      </c>
      <c r="L466" s="48">
        <f>'PNC, Exon. &amp; no Exon.'!AD418</f>
        <v>0</v>
      </c>
      <c r="M466" s="48">
        <f>'PNC, Exon. &amp; no Exon.'!AG418</f>
        <v>11256065.32</v>
      </c>
      <c r="N466" s="48">
        <f>'PNC, Exon. &amp; no Exon.'!AJ418</f>
        <v>34851069.049999997</v>
      </c>
      <c r="O466" s="60">
        <f>(C466/$C$465*100)</f>
        <v>20.96721482937393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6"/>
        <v>680860264.29000008</v>
      </c>
      <c r="D467" s="48">
        <f>'PNC, Exon. &amp; no Exon.'!F419</f>
        <v>2054649.0099999998</v>
      </c>
      <c r="E467" s="48">
        <f>'PNC, Exon. &amp; no Exon.'!I419</f>
        <v>123349756.72</v>
      </c>
      <c r="F467" s="48">
        <f>'PNC, Exon. &amp; no Exon.'!L419</f>
        <v>56256537.090000004</v>
      </c>
      <c r="G467" s="48">
        <f>'PNC, Exon. &amp; no Exon.'!O419</f>
        <v>2677266.85</v>
      </c>
      <c r="H467" s="48">
        <f>'PNC, Exon. &amp; no Exon.'!R419</f>
        <v>232181586.29999998</v>
      </c>
      <c r="I467" s="48">
        <f>'PNC, Exon. &amp; no Exon.'!U419</f>
        <v>3268886.06</v>
      </c>
      <c r="J467" s="48">
        <f>'PNC, Exon. &amp; no Exon.'!X419</f>
        <v>20002156.010000002</v>
      </c>
      <c r="K467" s="48">
        <f>'PNC, Exon. &amp; no Exon.'!AA419</f>
        <v>188196732.48000002</v>
      </c>
      <c r="L467" s="48">
        <f>'PNC, Exon. &amp; no Exon.'!AD419</f>
        <v>0</v>
      </c>
      <c r="M467" s="48">
        <f>'PNC, Exon. &amp; no Exon.'!AG419</f>
        <v>19165367.440000001</v>
      </c>
      <c r="N467" s="48">
        <f>'PNC, Exon. &amp; no Exon.'!AJ419</f>
        <v>33707326.329999998</v>
      </c>
      <c r="O467" s="60">
        <f t="shared" ref="O467:O504" si="27">(C467/$C$465*100)</f>
        <v>16.271179205904094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6"/>
        <v>547989994.27999997</v>
      </c>
      <c r="D468" s="48">
        <f>'PNC, Exon. &amp; no Exon.'!F420</f>
        <v>2208721.31</v>
      </c>
      <c r="E468" s="48">
        <f>'PNC, Exon. &amp; no Exon.'!I420</f>
        <v>132657231.88</v>
      </c>
      <c r="F468" s="48">
        <f>'PNC, Exon. &amp; no Exon.'!L420</f>
        <v>29225309.23</v>
      </c>
      <c r="G468" s="48">
        <f>'PNC, Exon. &amp; no Exon.'!O420</f>
        <v>14351474.15</v>
      </c>
      <c r="H468" s="48">
        <f>'PNC, Exon. &amp; no Exon.'!R420</f>
        <v>163561808.56</v>
      </c>
      <c r="I468" s="48">
        <f>'PNC, Exon. &amp; no Exon.'!U420</f>
        <v>2257554.4900000002</v>
      </c>
      <c r="J468" s="48">
        <f>'PNC, Exon. &amp; no Exon.'!X420</f>
        <v>3666107.47</v>
      </c>
      <c r="K468" s="48">
        <f>'PNC, Exon. &amp; no Exon.'!AA420</f>
        <v>164802265.12</v>
      </c>
      <c r="L468" s="48">
        <f>'PNC, Exon. &amp; no Exon.'!AD420</f>
        <v>0</v>
      </c>
      <c r="M468" s="48">
        <f>'PNC, Exon. &amp; no Exon.'!AG420</f>
        <v>7472731.8199999994</v>
      </c>
      <c r="N468" s="48">
        <f>'PNC, Exon. &amp; no Exon.'!AJ420</f>
        <v>27786790.25</v>
      </c>
      <c r="O468" s="60">
        <f t="shared" si="27"/>
        <v>13.09584927719389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6"/>
        <v>267068838.59000003</v>
      </c>
      <c r="D469" s="48">
        <f>'PNC, Exon. &amp; no Exon.'!F421</f>
        <v>650263.14999999991</v>
      </c>
      <c r="E469" s="48">
        <f>'PNC, Exon. &amp; no Exon.'!I421</f>
        <v>11806015.57</v>
      </c>
      <c r="F469" s="48">
        <f>'PNC, Exon. &amp; no Exon.'!L421</f>
        <v>3868737.29</v>
      </c>
      <c r="G469" s="48">
        <f>'PNC, Exon. &amp; no Exon.'!O421</f>
        <v>962124.45</v>
      </c>
      <c r="H469" s="48">
        <f>'PNC, Exon. &amp; no Exon.'!R421</f>
        <v>106486064.25999999</v>
      </c>
      <c r="I469" s="48">
        <f>'PNC, Exon. &amp; no Exon.'!U421</f>
        <v>1465822.03</v>
      </c>
      <c r="J469" s="48">
        <f>'PNC, Exon. &amp; no Exon.'!X421</f>
        <v>9426001.5800000001</v>
      </c>
      <c r="K469" s="48">
        <f>'PNC, Exon. &amp; no Exon.'!AA421</f>
        <v>91655118.969999999</v>
      </c>
      <c r="L469" s="48">
        <f>'PNC, Exon. &amp; no Exon.'!AD421</f>
        <v>0</v>
      </c>
      <c r="M469" s="48">
        <f>'PNC, Exon. &amp; no Exon.'!AG421</f>
        <v>7559731.9299999997</v>
      </c>
      <c r="N469" s="48">
        <f>'PNC, Exon. &amp; no Exon.'!AJ421</f>
        <v>33188959.359999999</v>
      </c>
      <c r="O469" s="60">
        <f t="shared" si="27"/>
        <v>6.382403498817883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6"/>
        <v>319588881.06999999</v>
      </c>
      <c r="D470" s="48">
        <f>'PNC, Exon. &amp; no Exon.'!F422</f>
        <v>167752</v>
      </c>
      <c r="E470" s="48">
        <f>'PNC, Exon. &amp; no Exon.'!I422</f>
        <v>16536853.199999999</v>
      </c>
      <c r="F470" s="48">
        <f>'PNC, Exon. &amp; no Exon.'!L422</f>
        <v>21022207.960000001</v>
      </c>
      <c r="G470" s="48">
        <f>'PNC, Exon. &amp; no Exon.'!O422</f>
        <v>2106979.4</v>
      </c>
      <c r="H470" s="48">
        <f>'PNC, Exon. &amp; no Exon.'!R422</f>
        <v>133721314.88</v>
      </c>
      <c r="I470" s="48">
        <f>'PNC, Exon. &amp; no Exon.'!U422</f>
        <v>4094597.07</v>
      </c>
      <c r="J470" s="48">
        <f>'PNC, Exon. &amp; no Exon.'!X422</f>
        <v>7529856.0700000003</v>
      </c>
      <c r="K470" s="48">
        <f>'PNC, Exon. &amp; no Exon.'!AA422</f>
        <v>101477907.22</v>
      </c>
      <c r="L470" s="48">
        <f>'PNC, Exon. &amp; no Exon.'!AD422</f>
        <v>0</v>
      </c>
      <c r="M470" s="48">
        <f>'PNC, Exon. &amp; no Exon.'!AG422</f>
        <v>5878998.3599999994</v>
      </c>
      <c r="N470" s="48">
        <f>'PNC, Exon. &amp; no Exon.'!AJ422</f>
        <v>27052414.91</v>
      </c>
      <c r="O470" s="60">
        <f t="shared" si="27"/>
        <v>7.6375259782959768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6"/>
        <v>2209408.1399999997</v>
      </c>
      <c r="D471" s="48">
        <f>'PNC, Exon. &amp; no Exon.'!F423</f>
        <v>8520</v>
      </c>
      <c r="E471" s="48">
        <f>'PNC, Exon. &amp; no Exon.'!I423</f>
        <v>106973.58</v>
      </c>
      <c r="F471" s="48">
        <f>'PNC, Exon. &amp; no Exon.'!L423</f>
        <v>0</v>
      </c>
      <c r="G471" s="48">
        <f>'PNC, Exon. &amp; no Exon.'!O423</f>
        <v>2473.21</v>
      </c>
      <c r="H471" s="48">
        <f>'PNC, Exon. &amp; no Exon.'!R423</f>
        <v>190722.09</v>
      </c>
      <c r="I471" s="48">
        <f>'PNC, Exon. &amp; no Exon.'!U423</f>
        <v>0</v>
      </c>
      <c r="J471" s="48">
        <f>'PNC, Exon. &amp; no Exon.'!X423</f>
        <v>17894.8</v>
      </c>
      <c r="K471" s="48">
        <f>'PNC, Exon. &amp; no Exon.'!AA423</f>
        <v>935961.31</v>
      </c>
      <c r="L471" s="48">
        <f>'PNC, Exon. &amp; no Exon.'!AD423</f>
        <v>0</v>
      </c>
      <c r="M471" s="48">
        <f>'PNC, Exon. &amp; no Exon.'!AG423</f>
        <v>662505.32999999996</v>
      </c>
      <c r="N471" s="48">
        <f>'PNC, Exon. &amp; no Exon.'!AJ423</f>
        <v>284357.82</v>
      </c>
      <c r="O471" s="60">
        <f t="shared" si="27"/>
        <v>5.2800372808378668E-2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75008613.129999995</v>
      </c>
      <c r="D472" s="48">
        <f>'PNC, Exon. &amp; no Exon.'!F424</f>
        <v>0</v>
      </c>
      <c r="E472" s="48">
        <f>'PNC, Exon. &amp; no Exon.'!I424</f>
        <v>99889.77</v>
      </c>
      <c r="F472" s="48">
        <f>'PNC, Exon. &amp; no Exon.'!L424</f>
        <v>0</v>
      </c>
      <c r="G472" s="48">
        <f>'PNC, Exon. &amp; no Exon.'!O424</f>
        <v>5064.66</v>
      </c>
      <c r="H472" s="48">
        <f>'PNC, Exon. &amp; no Exon.'!R424</f>
        <v>5012105.68</v>
      </c>
      <c r="I472" s="48">
        <f>'PNC, Exon. &amp; no Exon.'!U424</f>
        <v>300739.59000000003</v>
      </c>
      <c r="J472" s="48">
        <f>'PNC, Exon. &amp; no Exon.'!X424</f>
        <v>46976.43</v>
      </c>
      <c r="K472" s="48">
        <f>'PNC, Exon. &amp; no Exon.'!AA424</f>
        <v>66512498.960000001</v>
      </c>
      <c r="L472" s="48">
        <f>'PNC, Exon. &amp; no Exon.'!AD424</f>
        <v>0</v>
      </c>
      <c r="M472" s="48">
        <f>'PNC, Exon. &amp; no Exon.'!AG424</f>
        <v>1116693.55</v>
      </c>
      <c r="N472" s="48">
        <f>'PNC, Exon. &amp; no Exon.'!AJ424</f>
        <v>1914644.49</v>
      </c>
      <c r="O472" s="60">
        <f t="shared" si="27"/>
        <v>1.7925537004237921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6"/>
        <v>115917958.51000001</v>
      </c>
      <c r="D473" s="48">
        <f>'PNC, Exon. &amp; no Exon.'!F425</f>
        <v>0</v>
      </c>
      <c r="E473" s="48">
        <f>'PNC, Exon. &amp; no Exon.'!I425</f>
        <v>99627286.150000006</v>
      </c>
      <c r="F473" s="48">
        <f>'PNC, Exon. &amp; no Exon.'!L425</f>
        <v>0</v>
      </c>
      <c r="G473" s="48">
        <f>'PNC, Exon. &amp; no Exon.'!O425</f>
        <v>1067682.76</v>
      </c>
      <c r="H473" s="48">
        <f>'PNC, Exon. &amp; no Exon.'!R425</f>
        <v>10793656.630000001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4429332.97</v>
      </c>
      <c r="O473" s="60">
        <f t="shared" si="27"/>
        <v>2.7702040712650642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6"/>
        <v>73312591.549999997</v>
      </c>
      <c r="D474" s="48">
        <f>'PNC, Exon. &amp; no Exon.'!F426</f>
        <v>0</v>
      </c>
      <c r="E474" s="48">
        <f>'PNC, Exon. &amp; no Exon.'!I426</f>
        <v>40719.94</v>
      </c>
      <c r="F474" s="48">
        <f>'PNC, Exon. &amp; no Exon.'!L426</f>
        <v>0</v>
      </c>
      <c r="G474" s="48">
        <f>'PNC, Exon. &amp; no Exon.'!O426</f>
        <v>21335.51</v>
      </c>
      <c r="H474" s="48">
        <f>'PNC, Exon. &amp; no Exon.'!R426</f>
        <v>177630.15</v>
      </c>
      <c r="I474" s="48">
        <f>'PNC, Exon. &amp; no Exon.'!U426</f>
        <v>37068.97</v>
      </c>
      <c r="J474" s="48">
        <f>'PNC, Exon. &amp; no Exon.'!X426</f>
        <v>1374122.43</v>
      </c>
      <c r="K474" s="48">
        <f>'PNC, Exon. &amp; no Exon.'!AA426</f>
        <v>70011262.409999996</v>
      </c>
      <c r="L474" s="48">
        <f>'PNC, Exon. &amp; no Exon.'!AD426</f>
        <v>0</v>
      </c>
      <c r="M474" s="48">
        <f>'PNC, Exon. &amp; no Exon.'!AG426</f>
        <v>1617955.52</v>
      </c>
      <c r="N474" s="48">
        <f>'PNC, Exon. &amp; no Exon.'!AJ426</f>
        <v>32496.62</v>
      </c>
      <c r="O474" s="60">
        <f t="shared" si="27"/>
        <v>1.7520222250056492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6"/>
        <v>146141609.5</v>
      </c>
      <c r="D475" s="48">
        <f>'PNC, Exon. &amp; no Exon.'!F427</f>
        <v>2080143.33</v>
      </c>
      <c r="E475" s="48">
        <f>'PNC, Exon. &amp; no Exon.'!I427</f>
        <v>3354235.1500000004</v>
      </c>
      <c r="F475" s="48">
        <f>'PNC, Exon. &amp; no Exon.'!L427</f>
        <v>140707231.02000001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>
        <f t="shared" si="27"/>
        <v>3.4924880218901047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6"/>
        <v>11503943.200000001</v>
      </c>
      <c r="D476" s="48">
        <f>'PNC, Exon. &amp; no Exon.'!F428</f>
        <v>81743.62</v>
      </c>
      <c r="E476" s="48">
        <f>'PNC, Exon. &amp; no Exon.'!I428</f>
        <v>59648.69</v>
      </c>
      <c r="F476" s="48">
        <f>'PNC, Exon. &amp; no Exon.'!L428</f>
        <v>0</v>
      </c>
      <c r="G476" s="48">
        <f>'PNC, Exon. &amp; no Exon.'!O428</f>
        <v>58028.47</v>
      </c>
      <c r="H476" s="48">
        <f>'PNC, Exon. &amp; no Exon.'!R428</f>
        <v>4289851.62</v>
      </c>
      <c r="I476" s="48">
        <f>'PNC, Exon. &amp; no Exon.'!U428</f>
        <v>0</v>
      </c>
      <c r="J476" s="48">
        <f>'PNC, Exon. &amp; no Exon.'!X428</f>
        <v>34078.480000000003</v>
      </c>
      <c r="K476" s="48">
        <f>'PNC, Exon. &amp; no Exon.'!AA428</f>
        <v>5446894.2699999996</v>
      </c>
      <c r="L476" s="48">
        <f>'PNC, Exon. &amp; no Exon.'!AD428</f>
        <v>0</v>
      </c>
      <c r="M476" s="48">
        <f>'PNC, Exon. &amp; no Exon.'!AG428</f>
        <v>312620.99</v>
      </c>
      <c r="N476" s="48">
        <f>'PNC, Exon. &amp; no Exon.'!AJ428</f>
        <v>1221077.06</v>
      </c>
      <c r="O476" s="60">
        <f t="shared" si="27"/>
        <v>0.27492090697484844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6"/>
        <v>20765029.68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20758436.579999998</v>
      </c>
      <c r="L477" s="48">
        <f>'PNC, Exon. &amp; no Exon.'!AD429</f>
        <v>0</v>
      </c>
      <c r="M477" s="48">
        <f>'PNC, Exon. &amp; no Exon.'!AG429</f>
        <v>6593.1</v>
      </c>
      <c r="N477" s="48">
        <f>'PNC, Exon. &amp; no Exon.'!AJ429</f>
        <v>0</v>
      </c>
      <c r="O477" s="60">
        <f t="shared" si="27"/>
        <v>0.49624208792905428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6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>
        <f t="shared" si="27"/>
        <v>0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6"/>
        <v>32567224.629999999</v>
      </c>
      <c r="D479" s="48">
        <f>'PNC, Exon. &amp; no Exon.'!F431</f>
        <v>0</v>
      </c>
      <c r="E479" s="48">
        <f>'PNC, Exon. &amp; no Exon.'!I431</f>
        <v>9952140.3399999999</v>
      </c>
      <c r="F479" s="48">
        <f>'PNC, Exon. &amp; no Exon.'!L431</f>
        <v>0</v>
      </c>
      <c r="G479" s="48">
        <f>'PNC, Exon. &amp; no Exon.'!O431</f>
        <v>18850.96</v>
      </c>
      <c r="H479" s="48">
        <f>'PNC, Exon. &amp; no Exon.'!R431</f>
        <v>7897437.6600000001</v>
      </c>
      <c r="I479" s="48">
        <f>'PNC, Exon. &amp; no Exon.'!U431</f>
        <v>0</v>
      </c>
      <c r="J479" s="48">
        <f>'PNC, Exon. &amp; no Exon.'!X431</f>
        <v>174139.26</v>
      </c>
      <c r="K479" s="48">
        <f>'PNC, Exon. &amp; no Exon.'!AA431</f>
        <v>13038409.1</v>
      </c>
      <c r="L479" s="48">
        <f>'PNC, Exon. &amp; no Exon.'!AD431</f>
        <v>0</v>
      </c>
      <c r="M479" s="48">
        <f>'PNC, Exon. &amp; no Exon.'!AG431</f>
        <v>738664.80999999994</v>
      </c>
      <c r="N479" s="48">
        <f>'PNC, Exon. &amp; no Exon.'!AJ431</f>
        <v>747582.5</v>
      </c>
      <c r="O479" s="60">
        <f t="shared" si="27"/>
        <v>0.77829060673154415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6"/>
        <v>26947726.84</v>
      </c>
      <c r="D480" s="48">
        <f>'PNC, Exon. &amp; no Exon.'!F432</f>
        <v>0</v>
      </c>
      <c r="E480" s="48">
        <f>'PNC, Exon. &amp; no Exon.'!I432</f>
        <v>1762228.08</v>
      </c>
      <c r="F480" s="48">
        <f>'PNC, Exon. &amp; no Exon.'!L432</f>
        <v>394878.15</v>
      </c>
      <c r="G480" s="48">
        <f>'PNC, Exon. &amp; no Exon.'!O432</f>
        <v>1806.12</v>
      </c>
      <c r="H480" s="48">
        <f>'PNC, Exon. &amp; no Exon.'!R432</f>
        <v>1881404.45</v>
      </c>
      <c r="I480" s="48">
        <f>'PNC, Exon. &amp; no Exon.'!U432</f>
        <v>24095.49</v>
      </c>
      <c r="J480" s="48">
        <f>'PNC, Exon. &amp; no Exon.'!X432</f>
        <v>0</v>
      </c>
      <c r="K480" s="48">
        <f>'PNC, Exon. &amp; no Exon.'!AA432</f>
        <v>19771181.100000001</v>
      </c>
      <c r="L480" s="48">
        <f>'PNC, Exon. &amp; no Exon.'!AD432</f>
        <v>0</v>
      </c>
      <c r="M480" s="48">
        <f>'PNC, Exon. &amp; no Exon.'!AG432</f>
        <v>1122993.1399999999</v>
      </c>
      <c r="N480" s="48">
        <f>'PNC, Exon. &amp; no Exon.'!AJ432</f>
        <v>1989140.31</v>
      </c>
      <c r="O480" s="60">
        <f t="shared" si="27"/>
        <v>0.64399600858280193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6"/>
        <v>38733494.140000001</v>
      </c>
      <c r="D481" s="48">
        <f>'PNC, Exon. &amp; no Exon.'!F433</f>
        <v>0</v>
      </c>
      <c r="E481" s="48">
        <f>'PNC, Exon. &amp; no Exon.'!I433</f>
        <v>17031.689999999999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203612.13</v>
      </c>
      <c r="I481" s="48">
        <f>'PNC, Exon. &amp; no Exon.'!U433</f>
        <v>38737.07</v>
      </c>
      <c r="J481" s="48">
        <f>'PNC, Exon. &amp; no Exon.'!X433</f>
        <v>338813.37</v>
      </c>
      <c r="K481" s="48">
        <f>'PNC, Exon. &amp; no Exon.'!AA433</f>
        <v>34473566.609999999</v>
      </c>
      <c r="L481" s="48">
        <f>'PNC, Exon. &amp; no Exon.'!AD433</f>
        <v>0</v>
      </c>
      <c r="M481" s="48">
        <f>'PNC, Exon. &amp; no Exon.'!AG433</f>
        <v>3419698.74</v>
      </c>
      <c r="N481" s="48">
        <f>'PNC, Exon. &amp; no Exon.'!AJ433</f>
        <v>242034.53</v>
      </c>
      <c r="O481" s="60">
        <f t="shared" si="27"/>
        <v>0.92565193987343197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6"/>
        <v>113910557.64000002</v>
      </c>
      <c r="D482" s="48">
        <f>'PNC, Exon. &amp; no Exon.'!F434</f>
        <v>0</v>
      </c>
      <c r="E482" s="48">
        <f>'PNC, Exon. &amp; no Exon.'!I434</f>
        <v>63571640.640000001</v>
      </c>
      <c r="F482" s="48">
        <f>'PNC, Exon. &amp; no Exon.'!L434</f>
        <v>44171.01</v>
      </c>
      <c r="G482" s="48">
        <f>'PNC, Exon. &amp; no Exon.'!O434</f>
        <v>312477.63</v>
      </c>
      <c r="H482" s="48">
        <f>'PNC, Exon. &amp; no Exon.'!R434</f>
        <v>9078767.3699999992</v>
      </c>
      <c r="I482" s="48">
        <f>'PNC, Exon. &amp; no Exon.'!U434</f>
        <v>1919590.03</v>
      </c>
      <c r="J482" s="48">
        <f>'PNC, Exon. &amp; no Exon.'!X434</f>
        <v>448076.33</v>
      </c>
      <c r="K482" s="48">
        <f>'PNC, Exon. &amp; no Exon.'!AA434</f>
        <v>27864290</v>
      </c>
      <c r="L482" s="48">
        <f>'PNC, Exon. &amp; no Exon.'!AD434</f>
        <v>0</v>
      </c>
      <c r="M482" s="48">
        <f>'PNC, Exon. &amp; no Exon.'!AG434</f>
        <v>3808904.65</v>
      </c>
      <c r="N482" s="48">
        <f>'PNC, Exon. &amp; no Exon.'!AJ434</f>
        <v>6862639.9800000004</v>
      </c>
      <c r="O482" s="60">
        <f t="shared" si="27"/>
        <v>2.7222312624422167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6"/>
        <v>14988204.18</v>
      </c>
      <c r="D483" s="48">
        <f>'PNC, Exon. &amp; no Exon.'!F435</f>
        <v>2220596.87</v>
      </c>
      <c r="E483" s="48">
        <f>'PNC, Exon. &amp; no Exon.'!I435</f>
        <v>13626.72</v>
      </c>
      <c r="F483" s="48">
        <f>'PNC, Exon. &amp; no Exon.'!L435</f>
        <v>703208</v>
      </c>
      <c r="G483" s="48">
        <f>'PNC, Exon. &amp; no Exon.'!O435</f>
        <v>0</v>
      </c>
      <c r="H483" s="48">
        <f>'PNC, Exon. &amp; no Exon.'!R435</f>
        <v>756872.1</v>
      </c>
      <c r="I483" s="48">
        <f>'PNC, Exon. &amp; no Exon.'!U435</f>
        <v>13103.45</v>
      </c>
      <c r="J483" s="48">
        <f>'PNC, Exon. &amp; no Exon.'!X435</f>
        <v>18175.990000000002</v>
      </c>
      <c r="K483" s="48">
        <f>'PNC, Exon. &amp; no Exon.'!AA435</f>
        <v>10619017.02</v>
      </c>
      <c r="L483" s="48">
        <f>'PNC, Exon. &amp; no Exon.'!AD435</f>
        <v>0</v>
      </c>
      <c r="M483" s="48">
        <f>'PNC, Exon. &amp; no Exon.'!AG435</f>
        <v>384725.87</v>
      </c>
      <c r="N483" s="48">
        <f>'PNC, Exon. &amp; no Exon.'!AJ435</f>
        <v>258878.16</v>
      </c>
      <c r="O483" s="60">
        <f t="shared" si="27"/>
        <v>0.35818767664723983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6"/>
        <v>17976923.890000001</v>
      </c>
      <c r="D484" s="48">
        <f>'PNC, Exon. &amp; no Exon.'!F436</f>
        <v>0</v>
      </c>
      <c r="E484" s="48">
        <f>'PNC, Exon. &amp; no Exon.'!I436</f>
        <v>34095.550000000003</v>
      </c>
      <c r="F484" s="48">
        <f>'PNC, Exon. &amp; no Exon.'!L436</f>
        <v>17942828.34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>
        <f t="shared" si="27"/>
        <v>0.42961201516160302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6"/>
        <v>5047012.2700000005</v>
      </c>
      <c r="D485" s="48">
        <f>'PNC, Exon. &amp; no Exon.'!F437</f>
        <v>352139.79</v>
      </c>
      <c r="E485" s="48">
        <f>'PNC, Exon. &amp; no Exon.'!I437</f>
        <v>558660.55000000005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3290316.02</v>
      </c>
      <c r="L485" s="48">
        <f>'PNC, Exon. &amp; no Exon.'!AD437</f>
        <v>0</v>
      </c>
      <c r="M485" s="48">
        <f>'PNC, Exon. &amp; no Exon.'!AG437</f>
        <v>845895.91</v>
      </c>
      <c r="N485" s="48">
        <f>'PNC, Exon. &amp; no Exon.'!AJ437</f>
        <v>0</v>
      </c>
      <c r="O485" s="60">
        <f t="shared" si="27"/>
        <v>0.12061335549549554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6"/>
        <v>34397249.080000006</v>
      </c>
      <c r="D486" s="48">
        <f>'PNC, Exon. &amp; no Exon.'!F438</f>
        <v>1942922.16</v>
      </c>
      <c r="E486" s="48">
        <f>'PNC, Exon. &amp; no Exon.'!I438</f>
        <v>18949.79</v>
      </c>
      <c r="F486" s="48">
        <f>'PNC, Exon. &amp; no Exon.'!L438</f>
        <v>0</v>
      </c>
      <c r="G486" s="48">
        <f>'PNC, Exon. &amp; no Exon.'!O438</f>
        <v>5670.26</v>
      </c>
      <c r="H486" s="48">
        <f>'PNC, Exon. &amp; no Exon.'!R438</f>
        <v>516098.95</v>
      </c>
      <c r="I486" s="48">
        <f>'PNC, Exon. &amp; no Exon.'!U438</f>
        <v>0</v>
      </c>
      <c r="J486" s="48">
        <f>'PNC, Exon. &amp; no Exon.'!X438</f>
        <v>37636.69</v>
      </c>
      <c r="K486" s="48">
        <f>'PNC, Exon. &amp; no Exon.'!AA438</f>
        <v>19192389.68</v>
      </c>
      <c r="L486" s="48">
        <f>'PNC, Exon. &amp; no Exon.'!AD438</f>
        <v>0</v>
      </c>
      <c r="M486" s="48">
        <f>'PNC, Exon. &amp; no Exon.'!AG438</f>
        <v>10875922.710000001</v>
      </c>
      <c r="N486" s="48">
        <f>'PNC, Exon. &amp; no Exon.'!AJ438</f>
        <v>1807658.84</v>
      </c>
      <c r="O486" s="60">
        <f t="shared" si="27"/>
        <v>0.82202447892070363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6"/>
        <v>50287912.220000014</v>
      </c>
      <c r="D487" s="48">
        <f>'PNC, Exon. &amp; no Exon.'!F439</f>
        <v>5206.1099999999997</v>
      </c>
      <c r="E487" s="48">
        <f>'PNC, Exon. &amp; no Exon.'!I439</f>
        <v>112219.69</v>
      </c>
      <c r="F487" s="48">
        <f>'PNC, Exon. &amp; no Exon.'!L439</f>
        <v>426932.99</v>
      </c>
      <c r="G487" s="48">
        <f>'PNC, Exon. &amp; no Exon.'!O439</f>
        <v>24767.08</v>
      </c>
      <c r="H487" s="48">
        <f>'PNC, Exon. &amp; no Exon.'!R439</f>
        <v>1158243.21</v>
      </c>
      <c r="I487" s="48">
        <f>'PNC, Exon. &amp; no Exon.'!U439</f>
        <v>51522.02</v>
      </c>
      <c r="J487" s="48">
        <f>'PNC, Exon. &amp; no Exon.'!X439</f>
        <v>150410.49</v>
      </c>
      <c r="K487" s="48">
        <f>'PNC, Exon. &amp; no Exon.'!AA439</f>
        <v>47811761.090000004</v>
      </c>
      <c r="L487" s="48">
        <f>'PNC, Exon. &amp; no Exon.'!AD439</f>
        <v>0</v>
      </c>
      <c r="M487" s="48">
        <f>'PNC, Exon. &amp; no Exon.'!AG439</f>
        <v>66255.09</v>
      </c>
      <c r="N487" s="48">
        <f>'PNC, Exon. &amp; no Exon.'!AJ439</f>
        <v>480594.45</v>
      </c>
      <c r="O487" s="60">
        <f t="shared" si="27"/>
        <v>1.2017790940930555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6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>
        <f t="shared" si="27"/>
        <v>0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6"/>
        <v>4937212.1399999997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4937212.1399999997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>
        <f t="shared" si="27"/>
        <v>0.1179893551157339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6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>
        <f t="shared" si="27"/>
        <v>0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6"/>
        <v>42656088.839999996</v>
      </c>
      <c r="D491" s="48">
        <f>'PNC, Exon. &amp; no Exon.'!F443</f>
        <v>98708.35</v>
      </c>
      <c r="E491" s="48">
        <f>'PNC, Exon. &amp; no Exon.'!I443</f>
        <v>1176442.94</v>
      </c>
      <c r="F491" s="48">
        <f>'PNC, Exon. &amp; no Exon.'!L443</f>
        <v>0</v>
      </c>
      <c r="G491" s="48">
        <f>'PNC, Exon. &amp; no Exon.'!O443</f>
        <v>454375.52</v>
      </c>
      <c r="H491" s="48">
        <f>'PNC, Exon. &amp; no Exon.'!R443</f>
        <v>13036225.26</v>
      </c>
      <c r="I491" s="48">
        <f>'PNC, Exon. &amp; no Exon.'!U443</f>
        <v>306270.15999999997</v>
      </c>
      <c r="J491" s="48">
        <f>'PNC, Exon. &amp; no Exon.'!X443</f>
        <v>491395.8</v>
      </c>
      <c r="K491" s="48">
        <f>'PNC, Exon. &amp; no Exon.'!AA443</f>
        <v>23563038.359999999</v>
      </c>
      <c r="L491" s="48">
        <f>'PNC, Exon. &amp; no Exon.'!AD443</f>
        <v>0</v>
      </c>
      <c r="M491" s="48">
        <f>'PNC, Exon. &amp; no Exon.'!AG443</f>
        <v>435257.05</v>
      </c>
      <c r="N491" s="48">
        <f>'PNC, Exon. &amp; no Exon.'!AJ443</f>
        <v>3094375.4000000004</v>
      </c>
      <c r="O491" s="60">
        <f t="shared" si="27"/>
        <v>1.0193939963031553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6"/>
        <v>542153860.51999998</v>
      </c>
      <c r="D492" s="48">
        <f>'PNC, Exon. &amp; no Exon.'!F444</f>
        <v>0</v>
      </c>
      <c r="E492" s="48">
        <f>'PNC, Exon. &amp; no Exon.'!I444</f>
        <v>32695610.830000002</v>
      </c>
      <c r="F492" s="48">
        <f>'PNC, Exon. &amp; no Exon.'!L444</f>
        <v>504503551.33999997</v>
      </c>
      <c r="G492" s="48">
        <f>'PNC, Exon. &amp; no Exon.'!O444</f>
        <v>4954698.3499999996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>
        <f t="shared" si="27"/>
        <v>12.956377518803627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6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>
        <f t="shared" si="27"/>
        <v>0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8">SUM(D494:N494)</f>
        <v>4837394.1500000004</v>
      </c>
      <c r="D494" s="48">
        <f>'PNC, Exon. &amp; no Exon.'!F446</f>
        <v>0</v>
      </c>
      <c r="E494" s="48">
        <f>'PNC, Exon. &amp; no Exon.'!I446</f>
        <v>99003.97</v>
      </c>
      <c r="F494" s="48">
        <f>'PNC, Exon. &amp; no Exon.'!L446</f>
        <v>0</v>
      </c>
      <c r="G494" s="48">
        <f>'PNC, Exon. &amp; no Exon.'!O446</f>
        <v>8371.57</v>
      </c>
      <c r="H494" s="48">
        <f>'PNC, Exon. &amp; no Exon.'!R446</f>
        <v>295048.52</v>
      </c>
      <c r="I494" s="48">
        <f>'PNC, Exon. &amp; no Exon.'!U446</f>
        <v>0</v>
      </c>
      <c r="J494" s="48">
        <f>'PNC, Exon. &amp; no Exon.'!X446</f>
        <v>22948.28</v>
      </c>
      <c r="K494" s="48">
        <f>'PNC, Exon. &amp; no Exon.'!AA446</f>
        <v>1854601.77</v>
      </c>
      <c r="L494" s="48">
        <f>'PNC, Exon. &amp; no Exon.'!AD446</f>
        <v>0</v>
      </c>
      <c r="M494" s="48">
        <f>'PNC, Exon. &amp; no Exon.'!AG446</f>
        <v>2391323.19</v>
      </c>
      <c r="N494" s="48">
        <f>'PNC, Exon. &amp; no Exon.'!AJ446</f>
        <v>166096.85</v>
      </c>
      <c r="O494" s="60">
        <f t="shared" si="27"/>
        <v>0.11560390763341269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8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>
        <f t="shared" si="27"/>
        <v>0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8"/>
        <v>21379290.949999999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21379290.949999999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>
        <f t="shared" si="27"/>
        <v>0.51092168626607681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8"/>
        <v>48309.149999999994</v>
      </c>
      <c r="D497" s="48">
        <f>'PNC, Exon. &amp; no Exon.'!F449</f>
        <v>0</v>
      </c>
      <c r="E497" s="48">
        <f>'PNC, Exon. &amp; no Exon.'!I449</f>
        <v>38757.74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9551.41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>
        <f t="shared" si="27"/>
        <v>1.1544906909123122E-3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8"/>
        <v>8769683.9700000007</v>
      </c>
      <c r="D498" s="48">
        <f>'PNC, Exon. &amp; no Exon.'!F450</f>
        <v>0</v>
      </c>
      <c r="E498" s="48">
        <f>'PNC, Exon. &amp; no Exon.'!I450</f>
        <v>7149126.8499999996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1374245.51</v>
      </c>
      <c r="I498" s="48">
        <f>'PNC, Exon. &amp; no Exon.'!U450</f>
        <v>0</v>
      </c>
      <c r="J498" s="48">
        <f>'PNC, Exon. &amp; no Exon.'!X450</f>
        <v>221868.98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17888.32</v>
      </c>
      <c r="N498" s="48">
        <f>'PNC, Exon. &amp; no Exon.'!AJ450</f>
        <v>6554.31</v>
      </c>
      <c r="O498" s="60">
        <f t="shared" si="27"/>
        <v>0.20957765776479054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8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>
        <f t="shared" si="27"/>
        <v>0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8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>
        <f t="shared" si="27"/>
        <v>0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8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>
        <f t="shared" si="27"/>
        <v>0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8"/>
        <v>60881711.410000004</v>
      </c>
      <c r="D502" s="48">
        <f>'PNC, Exon. &amp; no Exon.'!F454</f>
        <v>0</v>
      </c>
      <c r="E502" s="48">
        <f>'PNC, Exon. &amp; no Exon.'!I454</f>
        <v>2073135.64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58582172.950000003</v>
      </c>
      <c r="M502" s="48">
        <f>'PNC, Exon. &amp; no Exon.'!AG454</f>
        <v>0</v>
      </c>
      <c r="N502" s="48">
        <f>'PNC, Exon. &amp; no Exon.'!AJ454</f>
        <v>226402.82</v>
      </c>
      <c r="O502" s="60">
        <f t="shared" si="27"/>
        <v>1.4549494054367529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21618574.050000001</v>
      </c>
      <c r="D503" s="48">
        <f>'PNC, Exon. &amp; no Exon.'!F455</f>
        <v>0</v>
      </c>
      <c r="E503" s="48">
        <f>'PNC, Exon. &amp; no Exon.'!I455</f>
        <v>21595393.77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23180.28</v>
      </c>
      <c r="N503" s="48">
        <f>'PNC, Exon. &amp; no Exon.'!AJ455</f>
        <v>0</v>
      </c>
      <c r="O503" s="60">
        <f t="shared" si="27"/>
        <v>0.51664006697537601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4586217.75</v>
      </c>
      <c r="D504" s="48">
        <f>'PNC, Exon. &amp; no Exon.'!F456</f>
        <v>0</v>
      </c>
      <c r="E504" s="48">
        <f>'PNC, Exon. &amp; no Exon.'!I456</f>
        <v>85862.34</v>
      </c>
      <c r="F504" s="48">
        <f>'PNC, Exon. &amp; no Exon.'!L456</f>
        <v>0</v>
      </c>
      <c r="G504" s="48">
        <f>'PNC, Exon. &amp; no Exon.'!O456</f>
        <v>1553.19</v>
      </c>
      <c r="H504" s="48">
        <f>'PNC, Exon. &amp; no Exon.'!R456</f>
        <v>496469.05</v>
      </c>
      <c r="I504" s="48">
        <f>'PNC, Exon. &amp; no Exon.'!U456</f>
        <v>11217.7</v>
      </c>
      <c r="J504" s="48">
        <f>'PNC, Exon. &amp; no Exon.'!X456</f>
        <v>116965.97</v>
      </c>
      <c r="K504" s="48">
        <f>'PNC, Exon. &amp; no Exon.'!AA456</f>
        <v>2879736.92</v>
      </c>
      <c r="L504" s="48">
        <f>'PNC, Exon. &amp; no Exon.'!AD456</f>
        <v>0</v>
      </c>
      <c r="M504" s="48">
        <f>'PNC, Exon. &amp; no Exon.'!AG456</f>
        <v>504162.64</v>
      </c>
      <c r="N504" s="48">
        <f>'PNC, Exon. &amp; no Exon.'!AJ456</f>
        <v>490249.94</v>
      </c>
      <c r="O504" s="60">
        <f t="shared" si="27"/>
        <v>0.10960130117942067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6" t="s">
        <v>42</v>
      </c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</row>
    <row r="527" spans="1:15" ht="12.75" hidden="1" customHeight="1" x14ac:dyDescent="0.2">
      <c r="A527" s="187" t="s">
        <v>56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  <c r="O527" s="187"/>
    </row>
    <row r="528" spans="1:15" ht="12.75" hidden="1" customHeight="1" x14ac:dyDescent="0.2">
      <c r="A528" s="188" t="s">
        <v>146</v>
      </c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</row>
    <row r="529" spans="1:15" ht="12.75" hidden="1" customHeight="1" x14ac:dyDescent="0.2">
      <c r="A529" s="187" t="s">
        <v>116</v>
      </c>
      <c r="B529" s="187"/>
      <c r="C529" s="187"/>
      <c r="D529" s="187"/>
      <c r="E529" s="187"/>
      <c r="F529" s="187"/>
      <c r="G529" s="187"/>
      <c r="H529" s="187"/>
      <c r="I529" s="187"/>
      <c r="J529" s="187"/>
      <c r="K529" s="187"/>
      <c r="L529" s="187"/>
      <c r="M529" s="187"/>
      <c r="N529" s="187"/>
      <c r="O529" s="187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4218877620.5200009</v>
      </c>
      <c r="D532" s="90">
        <f t="shared" ref="D532:N532" si="29">SUM(D533:D571)</f>
        <v>17832541.259999998</v>
      </c>
      <c r="E532" s="90">
        <f t="shared" si="29"/>
        <v>711233509.07000005</v>
      </c>
      <c r="F532" s="90">
        <f t="shared" si="29"/>
        <v>937931731.79999995</v>
      </c>
      <c r="G532" s="90">
        <f t="shared" si="29"/>
        <v>45883452.960000008</v>
      </c>
      <c r="H532" s="90">
        <f t="shared" si="29"/>
        <v>944261143.49000025</v>
      </c>
      <c r="I532" s="90">
        <f t="shared" si="29"/>
        <v>78822486.419999987</v>
      </c>
      <c r="J532" s="90">
        <f t="shared" si="29"/>
        <v>56442532.640000001</v>
      </c>
      <c r="K532" s="90">
        <f t="shared" si="29"/>
        <v>1119139338.7799997</v>
      </c>
      <c r="L532" s="90">
        <f t="shared" si="29"/>
        <v>25559284.739999998</v>
      </c>
      <c r="M532" s="90">
        <f t="shared" si="29"/>
        <v>58077708.589999989</v>
      </c>
      <c r="N532" s="90">
        <f t="shared" si="29"/>
        <v>223693890.76999995</v>
      </c>
      <c r="O532" s="64">
        <f>SUM(O533:O571)</f>
        <v>99.999999999999957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30">SUM(D533:N533)</f>
        <v>838645445.88999999</v>
      </c>
      <c r="D533" s="48">
        <f>'PNC, Exon. &amp; no Exon.'!F477</f>
        <v>5337381.79</v>
      </c>
      <c r="E533" s="48">
        <f>'PNC, Exon. &amp; no Exon.'!I477</f>
        <v>192838833.93000001</v>
      </c>
      <c r="F533" s="48">
        <f>'PNC, Exon. &amp; no Exon.'!L477</f>
        <v>102219883.35000001</v>
      </c>
      <c r="G533" s="48">
        <f>'PNC, Exon. &amp; no Exon.'!O477</f>
        <v>21703798.57</v>
      </c>
      <c r="H533" s="48">
        <f>'PNC, Exon. &amp; no Exon.'!R477</f>
        <v>297003612.42000002</v>
      </c>
      <c r="I533" s="48">
        <f>'PNC, Exon. &amp; no Exon.'!U477</f>
        <v>2569835.36</v>
      </c>
      <c r="J533" s="48">
        <f>'PNC, Exon. &amp; no Exon.'!X477</f>
        <v>13758884.109999999</v>
      </c>
      <c r="K533" s="48">
        <f>'PNC, Exon. &amp; no Exon.'!AA477</f>
        <v>151651547.63999999</v>
      </c>
      <c r="L533" s="48">
        <f>'PNC, Exon. &amp; no Exon.'!AD477</f>
        <v>0</v>
      </c>
      <c r="M533" s="48">
        <f>'PNC, Exon. &amp; no Exon.'!AG477</f>
        <v>9777089.1999999993</v>
      </c>
      <c r="N533" s="48">
        <f>'PNC, Exon. &amp; no Exon.'!AJ477</f>
        <v>41784579.519999996</v>
      </c>
      <c r="O533" s="60">
        <f>(C533/$C$532*100)</f>
        <v>19.878401824479379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30"/>
        <v>683849260.62999988</v>
      </c>
      <c r="D534" s="48">
        <f>'PNC, Exon. &amp; no Exon.'!F478</f>
        <v>2112359.48</v>
      </c>
      <c r="E534" s="48">
        <f>'PNC, Exon. &amp; no Exon.'!I478</f>
        <v>123340757.62</v>
      </c>
      <c r="F534" s="48">
        <f>'PNC, Exon. &amp; no Exon.'!L478</f>
        <v>3902593.3400000003</v>
      </c>
      <c r="G534" s="48">
        <f>'PNC, Exon. &amp; no Exon.'!O478</f>
        <v>4226884.96</v>
      </c>
      <c r="H534" s="48">
        <f>'PNC, Exon. &amp; no Exon.'!R478</f>
        <v>188838199.45000002</v>
      </c>
      <c r="I534" s="48">
        <f>'PNC, Exon. &amp; no Exon.'!U478</f>
        <v>52341675.090000004</v>
      </c>
      <c r="J534" s="48">
        <f>'PNC, Exon. &amp; no Exon.'!X478</f>
        <v>6451491.7700000005</v>
      </c>
      <c r="K534" s="48">
        <f>'PNC, Exon. &amp; no Exon.'!AA478</f>
        <v>230273866.92999998</v>
      </c>
      <c r="L534" s="48">
        <f>'PNC, Exon. &amp; no Exon.'!AD478</f>
        <v>0</v>
      </c>
      <c r="M534" s="48">
        <f>'PNC, Exon. &amp; no Exon.'!AG478</f>
        <v>6186124.4299999997</v>
      </c>
      <c r="N534" s="48">
        <f>'PNC, Exon. &amp; no Exon.'!AJ478</f>
        <v>66175307.560000002</v>
      </c>
      <c r="O534" s="60">
        <f t="shared" ref="O534:O571" si="31">(C534/$C$532*100)</f>
        <v>16.209269908751502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30"/>
        <v>553339114.08000004</v>
      </c>
      <c r="D535" s="48">
        <f>'PNC, Exon. &amp; no Exon.'!F479</f>
        <v>2073137.28</v>
      </c>
      <c r="E535" s="48">
        <f>'PNC, Exon. &amp; no Exon.'!I479</f>
        <v>132774785.90000001</v>
      </c>
      <c r="F535" s="48">
        <f>'PNC, Exon. &amp; no Exon.'!L479</f>
        <v>30273155.350000001</v>
      </c>
      <c r="G535" s="48">
        <f>'PNC, Exon. &amp; no Exon.'!O479</f>
        <v>12688498.5</v>
      </c>
      <c r="H535" s="48">
        <f>'PNC, Exon. &amp; no Exon.'!R479</f>
        <v>158357584.29000002</v>
      </c>
      <c r="I535" s="48">
        <f>'PNC, Exon. &amp; no Exon.'!U479</f>
        <v>1029281.46</v>
      </c>
      <c r="J535" s="48">
        <f>'PNC, Exon. &amp; no Exon.'!X479</f>
        <v>4136950.87</v>
      </c>
      <c r="K535" s="48">
        <f>'PNC, Exon. &amp; no Exon.'!AA479</f>
        <v>169180453.86999997</v>
      </c>
      <c r="L535" s="48">
        <f>'PNC, Exon. &amp; no Exon.'!AD479</f>
        <v>0</v>
      </c>
      <c r="M535" s="48">
        <f>'PNC, Exon. &amp; no Exon.'!AG479</f>
        <v>4900128.47</v>
      </c>
      <c r="N535" s="48">
        <f>'PNC, Exon. &amp; no Exon.'!AJ479</f>
        <v>37925138.089999996</v>
      </c>
      <c r="O535" s="60">
        <f t="shared" si="31"/>
        <v>13.115789644824963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30"/>
        <v>312020331.64999998</v>
      </c>
      <c r="D536" s="48">
        <f>'PNC, Exon. &amp; no Exon.'!F480</f>
        <v>827722</v>
      </c>
      <c r="E536" s="48">
        <f>'PNC, Exon. &amp; no Exon.'!I480</f>
        <v>12553687.33</v>
      </c>
      <c r="F536" s="48">
        <f>'PNC, Exon. &amp; no Exon.'!L480</f>
        <v>22001662.209999997</v>
      </c>
      <c r="G536" s="48">
        <f>'PNC, Exon. &amp; no Exon.'!O480</f>
        <v>1536927.32</v>
      </c>
      <c r="H536" s="48">
        <f>'PNC, Exon. &amp; no Exon.'!R480</f>
        <v>110347173.59999999</v>
      </c>
      <c r="I536" s="48">
        <f>'PNC, Exon. &amp; no Exon.'!U480</f>
        <v>15326193.119999999</v>
      </c>
      <c r="J536" s="48">
        <f>'PNC, Exon. &amp; no Exon.'!X480</f>
        <v>7763087.3399999999</v>
      </c>
      <c r="K536" s="48">
        <f>'PNC, Exon. &amp; no Exon.'!AA480</f>
        <v>105716588.16</v>
      </c>
      <c r="L536" s="48">
        <f>'PNC, Exon. &amp; no Exon.'!AD480</f>
        <v>0</v>
      </c>
      <c r="M536" s="48">
        <f>'PNC, Exon. &amp; no Exon.'!AG480</f>
        <v>7777466.3100000005</v>
      </c>
      <c r="N536" s="48">
        <f>'PNC, Exon. &amp; no Exon.'!AJ480</f>
        <v>28169824.259999998</v>
      </c>
      <c r="O536" s="60">
        <f t="shared" si="31"/>
        <v>7.395813761754523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30"/>
        <v>398487209.13999999</v>
      </c>
      <c r="D537" s="48">
        <f>'PNC, Exon. &amp; no Exon.'!F481</f>
        <v>235282.77</v>
      </c>
      <c r="E537" s="48">
        <f>'PNC, Exon. &amp; no Exon.'!I481</f>
        <v>16798468.890000001</v>
      </c>
      <c r="F537" s="48">
        <f>'PNC, Exon. &amp; no Exon.'!L481</f>
        <v>110891181.72</v>
      </c>
      <c r="G537" s="48">
        <f>'PNC, Exon. &amp; no Exon.'!O481</f>
        <v>1595839.55</v>
      </c>
      <c r="H537" s="48">
        <f>'PNC, Exon. &amp; no Exon.'!R481</f>
        <v>115158038.52</v>
      </c>
      <c r="I537" s="48">
        <f>'PNC, Exon. &amp; no Exon.'!U481</f>
        <v>5360997.5999999996</v>
      </c>
      <c r="J537" s="48">
        <f>'PNC, Exon. &amp; no Exon.'!X481</f>
        <v>20511016.75</v>
      </c>
      <c r="K537" s="48">
        <f>'PNC, Exon. &amp; no Exon.'!AA481</f>
        <v>99219733.510000005</v>
      </c>
      <c r="L537" s="48">
        <f>'PNC, Exon. &amp; no Exon.'!AD481</f>
        <v>0</v>
      </c>
      <c r="M537" s="48">
        <f>'PNC, Exon. &amp; no Exon.'!AG481</f>
        <v>5717461.6700000009</v>
      </c>
      <c r="N537" s="48">
        <f>'PNC, Exon. &amp; no Exon.'!AJ481</f>
        <v>22999188.16</v>
      </c>
      <c r="O537" s="60">
        <f t="shared" si="31"/>
        <v>9.4453370062648112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30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>
        <f t="shared" si="31"/>
        <v>0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30"/>
        <v>76484750.629999995</v>
      </c>
      <c r="D539" s="48">
        <f>'PNC, Exon. &amp; no Exon.'!F483</f>
        <v>0</v>
      </c>
      <c r="E539" s="48">
        <f>'PNC, Exon. &amp; no Exon.'!I483</f>
        <v>150015.09</v>
      </c>
      <c r="F539" s="48">
        <f>'PNC, Exon. &amp; no Exon.'!L483</f>
        <v>0</v>
      </c>
      <c r="G539" s="48">
        <f>'PNC, Exon. &amp; no Exon.'!O483</f>
        <v>65788.740000000005</v>
      </c>
      <c r="H539" s="48">
        <f>'PNC, Exon. &amp; no Exon.'!R483</f>
        <v>5834709.6199999992</v>
      </c>
      <c r="I539" s="48">
        <f>'PNC, Exon. &amp; no Exon.'!U483</f>
        <v>417085.05</v>
      </c>
      <c r="J539" s="48">
        <f>'PNC, Exon. &amp; no Exon.'!X483</f>
        <v>63441.01</v>
      </c>
      <c r="K539" s="48">
        <f>'PNC, Exon. &amp; no Exon.'!AA483</f>
        <v>66581551.969999999</v>
      </c>
      <c r="L539" s="48">
        <f>'PNC, Exon. &amp; no Exon.'!AD483</f>
        <v>0</v>
      </c>
      <c r="M539" s="48">
        <f>'PNC, Exon. &amp; no Exon.'!AG483</f>
        <v>727996.3</v>
      </c>
      <c r="N539" s="48">
        <f>'PNC, Exon. &amp; no Exon.'!AJ483</f>
        <v>2644162.8499999996</v>
      </c>
      <c r="O539" s="60">
        <f t="shared" si="31"/>
        <v>1.8129170246131199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2">SUM(D540:N540)</f>
        <v>114379963.05000001</v>
      </c>
      <c r="D540" s="48">
        <f>'PNC, Exon. &amp; no Exon.'!F484</f>
        <v>0</v>
      </c>
      <c r="E540" s="48">
        <f>'PNC, Exon. &amp; no Exon.'!I484</f>
        <v>98854532.440000013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10451736.16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5073694.45</v>
      </c>
      <c r="O540" s="60">
        <f t="shared" si="31"/>
        <v>2.7111467394473041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2"/>
        <v>72254224.13000001</v>
      </c>
      <c r="D541" s="48">
        <f>'PNC, Exon. &amp; no Exon.'!F485</f>
        <v>0</v>
      </c>
      <c r="E541" s="48">
        <f>'PNC, Exon. &amp; no Exon.'!I485</f>
        <v>375098.64</v>
      </c>
      <c r="F541" s="48">
        <f>'PNC, Exon. &amp; no Exon.'!L485</f>
        <v>0</v>
      </c>
      <c r="G541" s="48">
        <f>'PNC, Exon. &amp; no Exon.'!O485</f>
        <v>41859.760000000002</v>
      </c>
      <c r="H541" s="48">
        <f>'PNC, Exon. &amp; no Exon.'!R485</f>
        <v>557520.43999999994</v>
      </c>
      <c r="I541" s="48">
        <f>'PNC, Exon. &amp; no Exon.'!U485</f>
        <v>37642.160000000003</v>
      </c>
      <c r="J541" s="48">
        <f>'PNC, Exon. &amp; no Exon.'!X485</f>
        <v>1560298.84</v>
      </c>
      <c r="K541" s="48">
        <f>'PNC, Exon. &amp; no Exon.'!AA485</f>
        <v>69229836.280000001</v>
      </c>
      <c r="L541" s="48">
        <f>'PNC, Exon. &amp; no Exon.'!AD485</f>
        <v>0</v>
      </c>
      <c r="M541" s="48">
        <f>'PNC, Exon. &amp; no Exon.'!AG485</f>
        <v>410881.61</v>
      </c>
      <c r="N541" s="48">
        <f>'PNC, Exon. &amp; no Exon.'!AJ485</f>
        <v>41086.400000000001</v>
      </c>
      <c r="O541" s="60">
        <f t="shared" si="31"/>
        <v>1.7126409113780896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2"/>
        <v>131872269.14</v>
      </c>
      <c r="D542" s="48">
        <f>'PNC, Exon. &amp; no Exon.'!F486</f>
        <v>2090619.96</v>
      </c>
      <c r="E542" s="48">
        <f>'PNC, Exon. &amp; no Exon.'!I486</f>
        <v>1375945.8099999998</v>
      </c>
      <c r="F542" s="48">
        <f>'PNC, Exon. &amp; no Exon.'!L486</f>
        <v>128405703.37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>
        <f t="shared" si="31"/>
        <v>3.1257666375197197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2"/>
        <v>10479167.52</v>
      </c>
      <c r="D543" s="48">
        <f>'PNC, Exon. &amp; no Exon.'!F487</f>
        <v>69419.740000000005</v>
      </c>
      <c r="E543" s="48">
        <f>'PNC, Exon. &amp; no Exon.'!I487</f>
        <v>32765</v>
      </c>
      <c r="F543" s="48">
        <f>'PNC, Exon. &amp; no Exon.'!L487</f>
        <v>0</v>
      </c>
      <c r="G543" s="48">
        <f>'PNC, Exon. &amp; no Exon.'!O487</f>
        <v>108127.81</v>
      </c>
      <c r="H543" s="48">
        <f>'PNC, Exon. &amp; no Exon.'!R487</f>
        <v>3259241.24</v>
      </c>
      <c r="I543" s="48">
        <f>'PNC, Exon. &amp; no Exon.'!U487</f>
        <v>33679.040000000001</v>
      </c>
      <c r="J543" s="48">
        <f>'PNC, Exon. &amp; no Exon.'!X487</f>
        <v>138478.29999999999</v>
      </c>
      <c r="K543" s="48">
        <f>'PNC, Exon. &amp; no Exon.'!AA487</f>
        <v>5761733.6600000001</v>
      </c>
      <c r="L543" s="48">
        <f>'PNC, Exon. &amp; no Exon.'!AD487</f>
        <v>0</v>
      </c>
      <c r="M543" s="48">
        <f>'PNC, Exon. &amp; no Exon.'!AG487</f>
        <v>300151.96000000002</v>
      </c>
      <c r="N543" s="48">
        <f>'PNC, Exon. &amp; no Exon.'!AJ487</f>
        <v>775570.77</v>
      </c>
      <c r="O543" s="60">
        <f t="shared" si="31"/>
        <v>0.24838756803541462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2"/>
        <v>20384573.859999999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20354460.07</v>
      </c>
      <c r="L544" s="48">
        <f>'PNC, Exon. &amp; no Exon.'!AD488</f>
        <v>0</v>
      </c>
      <c r="M544" s="48">
        <f>'PNC, Exon. &amp; no Exon.'!AG488</f>
        <v>30113.79</v>
      </c>
      <c r="N544" s="48">
        <f>'PNC, Exon. &amp; no Exon.'!AJ488</f>
        <v>0</v>
      </c>
      <c r="O544" s="60">
        <f t="shared" si="31"/>
        <v>0.48317528246973618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2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>
        <f t="shared" si="31"/>
        <v>0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2"/>
        <v>29987100.379999999</v>
      </c>
      <c r="D546" s="48">
        <f>'PNC, Exon. &amp; no Exon.'!F490</f>
        <v>0</v>
      </c>
      <c r="E546" s="48">
        <f>'PNC, Exon. &amp; no Exon.'!I490</f>
        <v>10730035.76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3513160.0300000003</v>
      </c>
      <c r="I546" s="48">
        <f>'PNC, Exon. &amp; no Exon.'!U490</f>
        <v>0</v>
      </c>
      <c r="J546" s="48">
        <f>'PNC, Exon. &amp; no Exon.'!X490</f>
        <v>5775</v>
      </c>
      <c r="K546" s="48">
        <f>'PNC, Exon. &amp; no Exon.'!AA490</f>
        <v>14326226.18</v>
      </c>
      <c r="L546" s="48">
        <f>'PNC, Exon. &amp; no Exon.'!AD490</f>
        <v>0</v>
      </c>
      <c r="M546" s="48">
        <f>'PNC, Exon. &amp; no Exon.'!AG490</f>
        <v>696655.12</v>
      </c>
      <c r="N546" s="48">
        <f>'PNC, Exon. &amp; no Exon.'!AJ490</f>
        <v>715248.29</v>
      </c>
      <c r="O546" s="60">
        <f t="shared" si="31"/>
        <v>0.71078384056809685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2"/>
        <v>20332478.930000003</v>
      </c>
      <c r="D547" s="48">
        <f>'PNC, Exon. &amp; no Exon.'!F491</f>
        <v>0</v>
      </c>
      <c r="E547" s="48">
        <f>'PNC, Exon. &amp; no Exon.'!I491</f>
        <v>863105.61</v>
      </c>
      <c r="F547" s="48">
        <f>'PNC, Exon. &amp; no Exon.'!L491</f>
        <v>391064.45</v>
      </c>
      <c r="G547" s="48">
        <f>'PNC, Exon. &amp; no Exon.'!O491</f>
        <v>0</v>
      </c>
      <c r="H547" s="48">
        <f>'PNC, Exon. &amp; no Exon.'!R491</f>
        <v>1427571.79</v>
      </c>
      <c r="I547" s="48">
        <f>'PNC, Exon. &amp; no Exon.'!U491</f>
        <v>276976.48</v>
      </c>
      <c r="J547" s="48">
        <f>'PNC, Exon. &amp; no Exon.'!X491</f>
        <v>5172.41</v>
      </c>
      <c r="K547" s="48">
        <f>'PNC, Exon. &amp; no Exon.'!AA491</f>
        <v>14813578.99</v>
      </c>
      <c r="L547" s="48">
        <f>'PNC, Exon. &amp; no Exon.'!AD491</f>
        <v>0</v>
      </c>
      <c r="M547" s="48">
        <f>'PNC, Exon. &amp; no Exon.'!AG491</f>
        <v>1123250.19</v>
      </c>
      <c r="N547" s="48">
        <f>'PNC, Exon. &amp; no Exon.'!AJ491</f>
        <v>1431759.01</v>
      </c>
      <c r="O547" s="60">
        <f t="shared" si="31"/>
        <v>0.48194047703839077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2"/>
        <v>37155020.57</v>
      </c>
      <c r="D548" s="48">
        <f>'PNC, Exon. &amp; no Exon.'!F492</f>
        <v>0</v>
      </c>
      <c r="E548" s="48">
        <f>'PNC, Exon. &amp; no Exon.'!I492</f>
        <v>14183.62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331051.59000000003</v>
      </c>
      <c r="I548" s="48">
        <f>'PNC, Exon. &amp; no Exon.'!U492</f>
        <v>78047.41</v>
      </c>
      <c r="J548" s="48">
        <f>'PNC, Exon. &amp; no Exon.'!X492</f>
        <v>321354.13</v>
      </c>
      <c r="K548" s="48">
        <f>'PNC, Exon. &amp; no Exon.'!AA492</f>
        <v>33108243.440000001</v>
      </c>
      <c r="L548" s="48">
        <f>'PNC, Exon. &amp; no Exon.'!AD492</f>
        <v>0</v>
      </c>
      <c r="M548" s="48">
        <f>'PNC, Exon. &amp; no Exon.'!AG492</f>
        <v>3152184.14</v>
      </c>
      <c r="N548" s="48">
        <f>'PNC, Exon. &amp; no Exon.'!AJ492</f>
        <v>149956.24</v>
      </c>
      <c r="O548" s="60">
        <f t="shared" si="31"/>
        <v>0.88068495728066254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2"/>
        <v>118625351.17999999</v>
      </c>
      <c r="D549" s="48">
        <f>'PNC, Exon. &amp; no Exon.'!F493</f>
        <v>37670.550000000003</v>
      </c>
      <c r="E549" s="48">
        <f>'PNC, Exon. &amp; no Exon.'!I493</f>
        <v>59095486.469999999</v>
      </c>
      <c r="F549" s="48">
        <f>'PNC, Exon. &amp; no Exon.'!L493</f>
        <v>0</v>
      </c>
      <c r="G549" s="48">
        <f>'PNC, Exon. &amp; no Exon.'!O493</f>
        <v>250473.35</v>
      </c>
      <c r="H549" s="48">
        <f>'PNC, Exon. &amp; no Exon.'!R493</f>
        <v>20856338.32</v>
      </c>
      <c r="I549" s="48">
        <f>'PNC, Exon. &amp; no Exon.'!U493</f>
        <v>768178.39</v>
      </c>
      <c r="J549" s="48">
        <f>'PNC, Exon. &amp; no Exon.'!X493</f>
        <v>344160.32</v>
      </c>
      <c r="K549" s="48">
        <f>'PNC, Exon. &amp; no Exon.'!AA493</f>
        <v>26987198.770000003</v>
      </c>
      <c r="L549" s="48">
        <f>'PNC, Exon. &amp; no Exon.'!AD493</f>
        <v>0</v>
      </c>
      <c r="M549" s="48">
        <f>'PNC, Exon. &amp; no Exon.'!AG493</f>
        <v>3579017.81</v>
      </c>
      <c r="N549" s="48">
        <f>'PNC, Exon. &amp; no Exon.'!AJ493</f>
        <v>6706827.2000000002</v>
      </c>
      <c r="O549" s="60">
        <f t="shared" si="31"/>
        <v>2.8117751177001131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2"/>
        <v>13984639.300000001</v>
      </c>
      <c r="D550" s="48">
        <f>'PNC, Exon. &amp; no Exon.'!F494</f>
        <v>2363975.14</v>
      </c>
      <c r="E550" s="48">
        <f>'PNC, Exon. &amp; no Exon.'!I494</f>
        <v>6958.62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539762.34</v>
      </c>
      <c r="I550" s="48">
        <f>'PNC, Exon. &amp; no Exon.'!U494</f>
        <v>0</v>
      </c>
      <c r="J550" s="48">
        <f>'PNC, Exon. &amp; no Exon.'!X494</f>
        <v>97980.75</v>
      </c>
      <c r="K550" s="48">
        <f>'PNC, Exon. &amp; no Exon.'!AA494</f>
        <v>9445553.8100000005</v>
      </c>
      <c r="L550" s="48">
        <f>'PNC, Exon. &amp; no Exon.'!AD494</f>
        <v>0</v>
      </c>
      <c r="M550" s="48">
        <f>'PNC, Exon. &amp; no Exon.'!AG494</f>
        <v>1069748.8999999999</v>
      </c>
      <c r="N550" s="48">
        <f>'PNC, Exon. &amp; no Exon.'!AJ494</f>
        <v>460659.74</v>
      </c>
      <c r="O550" s="60">
        <f t="shared" si="31"/>
        <v>0.33147771890753047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2"/>
        <v>16279834.16</v>
      </c>
      <c r="D551" s="48">
        <f>'PNC, Exon. &amp; no Exon.'!F495</f>
        <v>0</v>
      </c>
      <c r="E551" s="48">
        <f>'PNC, Exon. &amp; no Exon.'!I495</f>
        <v>621918.59</v>
      </c>
      <c r="F551" s="48">
        <f>'PNC, Exon. &amp; no Exon.'!L495</f>
        <v>15657915.57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>
        <f t="shared" si="31"/>
        <v>0.38588069207832149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2"/>
        <v>5027531.459999999</v>
      </c>
      <c r="D552" s="48">
        <f>'PNC, Exon. &amp; no Exon.'!F496</f>
        <v>331922.40999999997</v>
      </c>
      <c r="E552" s="48">
        <f>'PNC, Exon. &amp; no Exon.'!I496</f>
        <v>449895.73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3512181.51</v>
      </c>
      <c r="L552" s="48">
        <f>'PNC, Exon. &amp; no Exon.'!AD496</f>
        <v>0</v>
      </c>
      <c r="M552" s="48">
        <f>'PNC, Exon. &amp; no Exon.'!AG496</f>
        <v>733531.81</v>
      </c>
      <c r="N552" s="48">
        <f>'PNC, Exon. &amp; no Exon.'!AJ496</f>
        <v>0</v>
      </c>
      <c r="O552" s="60">
        <f t="shared" si="31"/>
        <v>0.11916751117754222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2"/>
        <v>37384886.339999996</v>
      </c>
      <c r="D553" s="48">
        <f>'PNC, Exon. &amp; no Exon.'!F497</f>
        <v>2136272.48</v>
      </c>
      <c r="E553" s="48">
        <f>'PNC, Exon. &amp; no Exon.'!I497</f>
        <v>19109.650000000001</v>
      </c>
      <c r="F553" s="48">
        <f>'PNC, Exon. &amp; no Exon.'!L497</f>
        <v>0</v>
      </c>
      <c r="G553" s="48">
        <f>'PNC, Exon. &amp; no Exon.'!O497</f>
        <v>30862.07</v>
      </c>
      <c r="H553" s="48">
        <f>'PNC, Exon. &amp; no Exon.'!R497</f>
        <v>2173236.77</v>
      </c>
      <c r="I553" s="48">
        <f>'PNC, Exon. &amp; no Exon.'!U497</f>
        <v>50325.72</v>
      </c>
      <c r="J553" s="48">
        <f>'PNC, Exon. &amp; no Exon.'!X497</f>
        <v>9080.7099999999991</v>
      </c>
      <c r="K553" s="48">
        <f>'PNC, Exon. &amp; no Exon.'!AA497</f>
        <v>22452338.780000001</v>
      </c>
      <c r="L553" s="48">
        <f>'PNC, Exon. &amp; no Exon.'!AD497</f>
        <v>0</v>
      </c>
      <c r="M553" s="48">
        <f>'PNC, Exon. &amp; no Exon.'!AG497</f>
        <v>6895465.2199999997</v>
      </c>
      <c r="N553" s="48">
        <f>'PNC, Exon. &amp; no Exon.'!AJ497</f>
        <v>3618194.94</v>
      </c>
      <c r="O553" s="60">
        <f t="shared" si="31"/>
        <v>0.88613346256277736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2"/>
        <v>50792246.240000002</v>
      </c>
      <c r="D554" s="48">
        <f>'PNC, Exon. &amp; no Exon.'!F498</f>
        <v>21069.03</v>
      </c>
      <c r="E554" s="48">
        <f>'PNC, Exon. &amp; no Exon.'!I498</f>
        <v>69865.289999999994</v>
      </c>
      <c r="F554" s="48">
        <f>'PNC, Exon. &amp; no Exon.'!L498</f>
        <v>1477383.78</v>
      </c>
      <c r="G554" s="48">
        <f>'PNC, Exon. &amp; no Exon.'!O498</f>
        <v>94589.85</v>
      </c>
      <c r="H554" s="48">
        <f>'PNC, Exon. &amp; no Exon.'!R498</f>
        <v>1384002.45</v>
      </c>
      <c r="I554" s="48">
        <f>'PNC, Exon. &amp; no Exon.'!U498</f>
        <v>43322.41</v>
      </c>
      <c r="J554" s="48">
        <f>'PNC, Exon. &amp; no Exon.'!X498</f>
        <v>23742.66</v>
      </c>
      <c r="K554" s="48">
        <f>'PNC, Exon. &amp; no Exon.'!AA498</f>
        <v>47124441.380000003</v>
      </c>
      <c r="L554" s="48">
        <f>'PNC, Exon. &amp; no Exon.'!AD498</f>
        <v>0</v>
      </c>
      <c r="M554" s="48">
        <f>'PNC, Exon. &amp; no Exon.'!AG498</f>
        <v>72774.36</v>
      </c>
      <c r="N554" s="48">
        <f>'PNC, Exon. &amp; no Exon.'!AJ498</f>
        <v>481055.03</v>
      </c>
      <c r="O554" s="60">
        <f t="shared" si="31"/>
        <v>1.2039279355474541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2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>
        <f t="shared" si="31"/>
        <v>0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2"/>
        <v>4493951.09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4493951.09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>
        <f t="shared" si="31"/>
        <v>0.10652006278025421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2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>
        <f t="shared" si="31"/>
        <v>0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2"/>
        <v>46177115.019999996</v>
      </c>
      <c r="D558" s="48">
        <f>'PNC, Exon. &amp; no Exon.'!F502</f>
        <v>195708.63</v>
      </c>
      <c r="E558" s="48">
        <f>'PNC, Exon. &amp; no Exon.'!I502</f>
        <v>1053659.72</v>
      </c>
      <c r="F558" s="48">
        <f>'PNC, Exon. &amp; no Exon.'!L502</f>
        <v>0</v>
      </c>
      <c r="G558" s="48">
        <f>'PNC, Exon. &amp; no Exon.'!O502</f>
        <v>301360.78000000003</v>
      </c>
      <c r="H558" s="48">
        <f>'PNC, Exon. &amp; no Exon.'!R502</f>
        <v>19860178.32</v>
      </c>
      <c r="I558" s="48">
        <f>'PNC, Exon. &amp; no Exon.'!U502</f>
        <v>453338.66</v>
      </c>
      <c r="J558" s="48">
        <f>'PNC, Exon. &amp; no Exon.'!X502</f>
        <v>1097984.81</v>
      </c>
      <c r="K558" s="48">
        <f>'PNC, Exon. &amp; no Exon.'!AA502</f>
        <v>20504962.210000001</v>
      </c>
      <c r="L558" s="48">
        <f>'PNC, Exon. &amp; no Exon.'!AD502</f>
        <v>0</v>
      </c>
      <c r="M558" s="48">
        <f>'PNC, Exon. &amp; no Exon.'!AG502</f>
        <v>438247.61</v>
      </c>
      <c r="N558" s="48">
        <f>'PNC, Exon. &amp; no Exon.'!AJ502</f>
        <v>2271674.2800000003</v>
      </c>
      <c r="O558" s="60">
        <f t="shared" si="31"/>
        <v>1.0945355417611853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2"/>
        <v>530862865.10999995</v>
      </c>
      <c r="D559" s="48">
        <f>'PNC, Exon. &amp; no Exon.'!F503</f>
        <v>0</v>
      </c>
      <c r="E559" s="48">
        <f>'PNC, Exon. &amp; no Exon.'!I503</f>
        <v>23635538.449999999</v>
      </c>
      <c r="F559" s="48">
        <f>'PNC, Exon. &amp; no Exon.'!L503</f>
        <v>504035804.88</v>
      </c>
      <c r="G559" s="48">
        <f>'PNC, Exon. &amp; no Exon.'!O503</f>
        <v>3191521.78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>
        <f t="shared" si="31"/>
        <v>12.583035415105689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2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>
        <f t="shared" si="31"/>
        <v>0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2"/>
        <v>6616358.7800000003</v>
      </c>
      <c r="D561" s="48">
        <f>'PNC, Exon. &amp; no Exon.'!F505</f>
        <v>0</v>
      </c>
      <c r="E561" s="48">
        <f>'PNC, Exon. &amp; no Exon.'!I505</f>
        <v>94667.43</v>
      </c>
      <c r="F561" s="48">
        <f>'PNC, Exon. &amp; no Exon.'!L505</f>
        <v>0</v>
      </c>
      <c r="G561" s="48">
        <f>'PNC, Exon. &amp; no Exon.'!O505</f>
        <v>18363.52</v>
      </c>
      <c r="H561" s="48">
        <f>'PNC, Exon. &amp; no Exon.'!R505</f>
        <v>2264804.73</v>
      </c>
      <c r="I561" s="48">
        <f>'PNC, Exon. &amp; no Exon.'!U505</f>
        <v>0</v>
      </c>
      <c r="J561" s="48">
        <f>'PNC, Exon. &amp; no Exon.'!X505</f>
        <v>64242</v>
      </c>
      <c r="K561" s="48">
        <f>'PNC, Exon. &amp; no Exon.'!AA505</f>
        <v>1085651.3400000001</v>
      </c>
      <c r="L561" s="48">
        <f>'PNC, Exon. &amp; no Exon.'!AD505</f>
        <v>0</v>
      </c>
      <c r="M561" s="48">
        <f>'PNC, Exon. &amp; no Exon.'!AG505</f>
        <v>2911475.41</v>
      </c>
      <c r="N561" s="48">
        <f>'PNC, Exon. &amp; no Exon.'!AJ505</f>
        <v>177154.35</v>
      </c>
      <c r="O561" s="60">
        <f t="shared" si="31"/>
        <v>0.1568274639638515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3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>
        <f t="shared" si="31"/>
        <v>0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3"/>
        <v>18675383.780000001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18675383.780000001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>
        <f t="shared" si="31"/>
        <v>0.44266237278762671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3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>
        <f t="shared" si="31"/>
        <v>0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3"/>
        <v>8804138.4299999997</v>
      </c>
      <c r="D565" s="48">
        <f>'PNC, Exon. &amp; no Exon.'!F509</f>
        <v>0</v>
      </c>
      <c r="E565" s="48">
        <f>'PNC, Exon. &amp; no Exon.'!I509</f>
        <v>7478351.7599999998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1325786.67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>
        <f t="shared" si="31"/>
        <v>0.2086843758438966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3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>
        <f t="shared" si="31"/>
        <v>0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3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>
        <f t="shared" si="31"/>
        <v>0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3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>
        <f t="shared" si="31"/>
        <v>0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3"/>
        <v>29132836.710000001</v>
      </c>
      <c r="D569" s="48">
        <f>'PNC, Exon. &amp; no Exon.'!F513</f>
        <v>0</v>
      </c>
      <c r="E569" s="48">
        <f>'PNC, Exon. &amp; no Exon.'!I513</f>
        <v>2349226.44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81663.25</v>
      </c>
      <c r="L569" s="48">
        <f>'PNC, Exon. &amp; no Exon.'!AD513</f>
        <v>25559284.739999998</v>
      </c>
      <c r="M569" s="48">
        <f>'PNC, Exon. &amp; no Exon.'!AG513</f>
        <v>0</v>
      </c>
      <c r="N569" s="48">
        <f>'PNC, Exon. &amp; no Exon.'!AJ513</f>
        <v>1142662.28</v>
      </c>
      <c r="O569" s="60">
        <f t="shared" si="31"/>
        <v>0.69053524018573476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25504845.109999999</v>
      </c>
      <c r="D570" s="48">
        <f>'PNC, Exon. &amp; no Exon.'!F514</f>
        <v>0</v>
      </c>
      <c r="E570" s="48">
        <f>'PNC, Exon. &amp; no Exon.'!I514</f>
        <v>25482295.109999999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22550</v>
      </c>
      <c r="N570" s="48">
        <f>'PNC, Exon. &amp; no Exon.'!AJ514</f>
        <v>0</v>
      </c>
      <c r="O570" s="60">
        <f t="shared" si="31"/>
        <v>0.60454100365339303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6844728.21</v>
      </c>
      <c r="D571" s="48">
        <f>'PNC, Exon. &amp; no Exon.'!F515</f>
        <v>0</v>
      </c>
      <c r="E571" s="48">
        <f>'PNC, Exon. &amp; no Exon.'!I515</f>
        <v>174320.17</v>
      </c>
      <c r="F571" s="48">
        <f>'PNC, Exon. &amp; no Exon.'!L515</f>
        <v>0</v>
      </c>
      <c r="G571" s="48">
        <f>'PNC, Exon. &amp; no Exon.'!O515</f>
        <v>28556.400000000001</v>
      </c>
      <c r="H571" s="48">
        <f>'PNC, Exon. &amp; no Exon.'!R515</f>
        <v>777434.74</v>
      </c>
      <c r="I571" s="48">
        <f>'PNC, Exon. &amp; no Exon.'!U515</f>
        <v>35908.47</v>
      </c>
      <c r="J571" s="48">
        <f>'PNC, Exon. &amp; no Exon.'!X515</f>
        <v>89390.86</v>
      </c>
      <c r="K571" s="48">
        <f>'PNC, Exon. &amp; no Exon.'!AA515</f>
        <v>3233575.94</v>
      </c>
      <c r="L571" s="48">
        <f>'PNC, Exon. &amp; no Exon.'!AD515</f>
        <v>0</v>
      </c>
      <c r="M571" s="48">
        <f>'PNC, Exon. &amp; no Exon.'!AG515</f>
        <v>1555394.28</v>
      </c>
      <c r="N571" s="48">
        <f>'PNC, Exon. &amp; no Exon.'!AJ515</f>
        <v>950147.35</v>
      </c>
      <c r="O571" s="60">
        <f t="shared" si="31"/>
        <v>0.16224050151889324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6" t="s">
        <v>42</v>
      </c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</row>
    <row r="594" spans="1:15" ht="12.75" hidden="1" customHeight="1" x14ac:dyDescent="0.2">
      <c r="A594" s="187" t="s">
        <v>56</v>
      </c>
      <c r="B594" s="187"/>
      <c r="C594" s="187"/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</row>
    <row r="595" spans="1:15" ht="12.75" hidden="1" customHeight="1" x14ac:dyDescent="0.2">
      <c r="A595" s="188" t="s">
        <v>132</v>
      </c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</row>
    <row r="596" spans="1:15" ht="12.75" hidden="1" customHeight="1" x14ac:dyDescent="0.2">
      <c r="A596" s="187" t="s">
        <v>116</v>
      </c>
      <c r="B596" s="187"/>
      <c r="C596" s="187"/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4274117549.0700006</v>
      </c>
      <c r="D599" s="118">
        <f t="shared" ref="D599:N599" si="34">SUM(D600:D638)</f>
        <v>18646985.869999997</v>
      </c>
      <c r="E599" s="118">
        <f t="shared" si="34"/>
        <v>691288634.32000005</v>
      </c>
      <c r="F599" s="118">
        <f t="shared" si="34"/>
        <v>988440255.5</v>
      </c>
      <c r="G599" s="118">
        <f t="shared" si="34"/>
        <v>52254896.310000002</v>
      </c>
      <c r="H599" s="118">
        <f t="shared" si="34"/>
        <v>1123962091.4800003</v>
      </c>
      <c r="I599" s="118">
        <f t="shared" si="34"/>
        <v>37732245.220000006</v>
      </c>
      <c r="J599" s="118">
        <f t="shared" si="34"/>
        <v>50965333.06000001</v>
      </c>
      <c r="K599" s="118">
        <f t="shared" si="34"/>
        <v>1037184383.48</v>
      </c>
      <c r="L599" s="118">
        <f t="shared" si="34"/>
        <v>15453941.75</v>
      </c>
      <c r="M599" s="118">
        <f t="shared" si="34"/>
        <v>75355581.939999968</v>
      </c>
      <c r="N599" s="118">
        <f t="shared" si="34"/>
        <v>182833200.14000002</v>
      </c>
      <c r="O599" s="64">
        <f>SUM(O600:O638)</f>
        <v>99.999999999999972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5">SUM(D600:N600)</f>
        <v>853663664.19999981</v>
      </c>
      <c r="D600" s="48">
        <f>'PNC, Exon. &amp; no Exon.'!F532</f>
        <v>5030890.49</v>
      </c>
      <c r="E600" s="48">
        <f>'PNC, Exon. &amp; no Exon.'!I532</f>
        <v>183919550.31</v>
      </c>
      <c r="F600" s="48">
        <f>'PNC, Exon. &amp; no Exon.'!L532</f>
        <v>87925471.760000005</v>
      </c>
      <c r="G600" s="48">
        <f>'PNC, Exon. &amp; no Exon.'!O532</f>
        <v>17672542.080000002</v>
      </c>
      <c r="H600" s="48">
        <f>'PNC, Exon. &amp; no Exon.'!R532</f>
        <v>329838341.29999995</v>
      </c>
      <c r="I600" s="48">
        <f>'PNC, Exon. &amp; no Exon.'!U532</f>
        <v>5044939.55</v>
      </c>
      <c r="J600" s="48">
        <f>'PNC, Exon. &amp; no Exon.'!X532</f>
        <v>22241868.789999999</v>
      </c>
      <c r="K600" s="48">
        <f>'PNC, Exon. &amp; no Exon.'!AA532</f>
        <v>148321604.63999999</v>
      </c>
      <c r="L600" s="48">
        <f>'PNC, Exon. &amp; no Exon.'!AD532</f>
        <v>0</v>
      </c>
      <c r="M600" s="48">
        <f>'PNC, Exon. &amp; no Exon.'!AG532</f>
        <v>15911824.35</v>
      </c>
      <c r="N600" s="48">
        <f>'PNC, Exon. &amp; no Exon.'!AJ532</f>
        <v>37756630.93</v>
      </c>
      <c r="O600" s="60">
        <f>(C600/$C$599*100)</f>
        <v>19.97286350689506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5"/>
        <v>620874437.13999999</v>
      </c>
      <c r="D601" s="48">
        <f>'PNC, Exon. &amp; no Exon.'!F533</f>
        <v>2515856.64</v>
      </c>
      <c r="E601" s="48">
        <f>'PNC, Exon. &amp; no Exon.'!I533</f>
        <v>117461842</v>
      </c>
      <c r="F601" s="48">
        <f>'PNC, Exon. &amp; no Exon.'!L533</f>
        <v>8671915.5600000005</v>
      </c>
      <c r="G601" s="48">
        <f>'PNC, Exon. &amp; no Exon.'!O533</f>
        <v>8486787.5199999996</v>
      </c>
      <c r="H601" s="48">
        <f>'PNC, Exon. &amp; no Exon.'!R533</f>
        <v>175763831.97</v>
      </c>
      <c r="I601" s="48">
        <f>'PNC, Exon. &amp; no Exon.'!U533</f>
        <v>5977217.2800000003</v>
      </c>
      <c r="J601" s="48">
        <f>'PNC, Exon. &amp; no Exon.'!X533</f>
        <v>6599258.9699999997</v>
      </c>
      <c r="K601" s="48">
        <f>'PNC, Exon. &amp; no Exon.'!AA533</f>
        <v>246732851.79000002</v>
      </c>
      <c r="L601" s="48">
        <f>'PNC, Exon. &amp; no Exon.'!AD533</f>
        <v>0</v>
      </c>
      <c r="M601" s="48">
        <f>'PNC, Exon. &amp; no Exon.'!AG533</f>
        <v>15001138.479999997</v>
      </c>
      <c r="N601" s="48">
        <f>'PNC, Exon. &amp; no Exon.'!AJ533</f>
        <v>33663736.93</v>
      </c>
      <c r="O601" s="60">
        <f t="shared" ref="O601:O638" si="36">(C601/$C$599*100)</f>
        <v>14.526377199782331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5"/>
        <v>494683913.67000002</v>
      </c>
      <c r="D602" s="48">
        <f>'PNC, Exon. &amp; no Exon.'!F534</f>
        <v>2373080.46</v>
      </c>
      <c r="E602" s="48">
        <f>'PNC, Exon. &amp; no Exon.'!I534</f>
        <v>129128616.89</v>
      </c>
      <c r="F602" s="48">
        <f>'PNC, Exon. &amp; no Exon.'!L534</f>
        <v>27101004.670000002</v>
      </c>
      <c r="G602" s="48">
        <f>'PNC, Exon. &amp; no Exon.'!O534</f>
        <v>16533963.350000001</v>
      </c>
      <c r="H602" s="48">
        <f>'PNC, Exon. &amp; no Exon.'!R534</f>
        <v>135482272.53</v>
      </c>
      <c r="I602" s="48">
        <f>'PNC, Exon. &amp; no Exon.'!U534</f>
        <v>1464866.73</v>
      </c>
      <c r="J602" s="48">
        <f>'PNC, Exon. &amp; no Exon.'!X534</f>
        <v>4146910.3</v>
      </c>
      <c r="K602" s="48">
        <f>'PNC, Exon. &amp; no Exon.'!AA534</f>
        <v>142677692.5</v>
      </c>
      <c r="L602" s="48">
        <f>'PNC, Exon. &amp; no Exon.'!AD534</f>
        <v>0</v>
      </c>
      <c r="M602" s="48">
        <f>'PNC, Exon. &amp; no Exon.'!AG534</f>
        <v>9225811.1099999994</v>
      </c>
      <c r="N602" s="48">
        <f>'PNC, Exon. &amp; no Exon.'!AJ534</f>
        <v>26549695.129999999</v>
      </c>
      <c r="O602" s="60">
        <f t="shared" si="36"/>
        <v>11.573942644081878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5"/>
        <v>337608653.10999995</v>
      </c>
      <c r="D603" s="48">
        <f>'PNC, Exon. &amp; no Exon.'!F535</f>
        <v>662388.15</v>
      </c>
      <c r="E603" s="48">
        <f>'PNC, Exon. &amp; no Exon.'!I535</f>
        <v>10328679.85</v>
      </c>
      <c r="F603" s="48">
        <f>'PNC, Exon. &amp; no Exon.'!L535</f>
        <v>6382079.0899999999</v>
      </c>
      <c r="G603" s="48">
        <f>'PNC, Exon. &amp; no Exon.'!O535</f>
        <v>1350705.98</v>
      </c>
      <c r="H603" s="48">
        <f>'PNC, Exon. &amp; no Exon.'!R535</f>
        <v>179024193.56999999</v>
      </c>
      <c r="I603" s="48">
        <f>'PNC, Exon. &amp; no Exon.'!U535</f>
        <v>13777313.390000001</v>
      </c>
      <c r="J603" s="48">
        <f>'PNC, Exon. &amp; no Exon.'!X535</f>
        <v>4588537.82</v>
      </c>
      <c r="K603" s="48">
        <f>'PNC, Exon. &amp; no Exon.'!AA535</f>
        <v>80330396.650000006</v>
      </c>
      <c r="L603" s="48">
        <f>'PNC, Exon. &amp; no Exon.'!AD535</f>
        <v>0</v>
      </c>
      <c r="M603" s="48">
        <f>'PNC, Exon. &amp; no Exon.'!AG535</f>
        <v>8276442.5199999996</v>
      </c>
      <c r="N603" s="48">
        <f>'PNC, Exon. &amp; no Exon.'!AJ535</f>
        <v>32887916.09</v>
      </c>
      <c r="O603" s="60">
        <f t="shared" si="36"/>
        <v>7.8989089381376454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5"/>
        <v>556890531.56000006</v>
      </c>
      <c r="D604" s="48">
        <f>'PNC, Exon. &amp; no Exon.'!F536</f>
        <v>111811.84</v>
      </c>
      <c r="E604" s="48">
        <f>'PNC, Exon. &amp; no Exon.'!I536</f>
        <v>17701864.57</v>
      </c>
      <c r="F604" s="48">
        <f>'PNC, Exon. &amp; no Exon.'!L536</f>
        <v>142102735.43000001</v>
      </c>
      <c r="G604" s="48">
        <f>'PNC, Exon. &amp; no Exon.'!O536</f>
        <v>1736731.86</v>
      </c>
      <c r="H604" s="48">
        <f>'PNC, Exon. &amp; no Exon.'!R536</f>
        <v>244567641.33000001</v>
      </c>
      <c r="I604" s="48">
        <f>'PNC, Exon. &amp; no Exon.'!U536</f>
        <v>5003894.68</v>
      </c>
      <c r="J604" s="48">
        <f>'PNC, Exon. &amp; no Exon.'!X536</f>
        <v>10470133.470000001</v>
      </c>
      <c r="K604" s="48">
        <f>'PNC, Exon. &amp; no Exon.'!AA536</f>
        <v>100101358.36999999</v>
      </c>
      <c r="L604" s="48">
        <f>'PNC, Exon. &amp; no Exon.'!AD536</f>
        <v>0</v>
      </c>
      <c r="M604" s="48">
        <f>'PNC, Exon. &amp; no Exon.'!AG536</f>
        <v>8353799.4399999995</v>
      </c>
      <c r="N604" s="48">
        <f>'PNC, Exon. &amp; no Exon.'!AJ536</f>
        <v>26740560.57</v>
      </c>
      <c r="O604" s="60">
        <f t="shared" si="36"/>
        <v>13.029368639642891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5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>
        <f t="shared" si="36"/>
        <v>0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5"/>
        <v>73254336.260000005</v>
      </c>
      <c r="D606" s="48">
        <f>'PNC, Exon. &amp; no Exon.'!F538</f>
        <v>0</v>
      </c>
      <c r="E606" s="48">
        <f>'PNC, Exon. &amp; no Exon.'!I538</f>
        <v>229983.34</v>
      </c>
      <c r="F606" s="48">
        <f>'PNC, Exon. &amp; no Exon.'!L538</f>
        <v>0</v>
      </c>
      <c r="G606" s="48">
        <f>'PNC, Exon. &amp; no Exon.'!O538</f>
        <v>36404.949999999997</v>
      </c>
      <c r="H606" s="48">
        <f>'PNC, Exon. &amp; no Exon.'!R538</f>
        <v>9121980.6099999994</v>
      </c>
      <c r="I606" s="48">
        <f>'PNC, Exon. &amp; no Exon.'!U538</f>
        <v>317783</v>
      </c>
      <c r="J606" s="48">
        <f>'PNC, Exon. &amp; no Exon.'!X538</f>
        <v>68493.63</v>
      </c>
      <c r="K606" s="48">
        <f>'PNC, Exon. &amp; no Exon.'!AA538</f>
        <v>59459656.270000003</v>
      </c>
      <c r="L606" s="48">
        <f>'PNC, Exon. &amp; no Exon.'!AD538</f>
        <v>0</v>
      </c>
      <c r="M606" s="48">
        <f>'PNC, Exon. &amp; no Exon.'!AG538</f>
        <v>852978.76</v>
      </c>
      <c r="N606" s="48">
        <f>'PNC, Exon. &amp; no Exon.'!AJ538</f>
        <v>3167055.6999999997</v>
      </c>
      <c r="O606" s="60">
        <f t="shared" si="36"/>
        <v>1.7139055119328506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5"/>
        <v>114181182.42</v>
      </c>
      <c r="D607" s="48">
        <f>'PNC, Exon. &amp; no Exon.'!F539</f>
        <v>0</v>
      </c>
      <c r="E607" s="48">
        <f>'PNC, Exon. &amp; no Exon.'!I539</f>
        <v>99182296.739999995</v>
      </c>
      <c r="F607" s="48">
        <f>'PNC, Exon. &amp; no Exon.'!L539</f>
        <v>0</v>
      </c>
      <c r="G607" s="48">
        <f>'PNC, Exon. &amp; no Exon.'!O539</f>
        <v>1057463.45</v>
      </c>
      <c r="H607" s="48">
        <f>'PNC, Exon. &amp; no Exon.'!R539</f>
        <v>10156746.51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3784675.72</v>
      </c>
      <c r="O607" s="60">
        <f t="shared" si="36"/>
        <v>2.6714562973319378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5"/>
        <v>58677980.899999999</v>
      </c>
      <c r="D608" s="48">
        <f>'PNC, Exon. &amp; no Exon.'!F540</f>
        <v>0</v>
      </c>
      <c r="E608" s="48">
        <f>'PNC, Exon. &amp; no Exon.'!I540</f>
        <v>27277.98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211982.64</v>
      </c>
      <c r="I608" s="48">
        <f>'PNC, Exon. &amp; no Exon.'!U540</f>
        <v>140385.46</v>
      </c>
      <c r="J608" s="48">
        <f>'PNC, Exon. &amp; no Exon.'!X540</f>
        <v>1004587.28</v>
      </c>
      <c r="K608" s="48">
        <f>'PNC, Exon. &amp; no Exon.'!AA540</f>
        <v>56954183.25</v>
      </c>
      <c r="L608" s="48">
        <f>'PNC, Exon. &amp; no Exon.'!AD540</f>
        <v>0</v>
      </c>
      <c r="M608" s="48">
        <f>'PNC, Exon. &amp; no Exon.'!AG540</f>
        <v>276182.39</v>
      </c>
      <c r="N608" s="48">
        <f>'PNC, Exon. &amp; no Exon.'!AJ540</f>
        <v>63381.9</v>
      </c>
      <c r="O608" s="60">
        <f t="shared" si="36"/>
        <v>1.3728677376401981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5"/>
        <v>149205563.01999998</v>
      </c>
      <c r="D609" s="48">
        <f>'PNC, Exon. &amp; no Exon.'!F541</f>
        <v>3483338.34</v>
      </c>
      <c r="E609" s="48">
        <f>'PNC, Exon. &amp; no Exon.'!I541</f>
        <v>1471961.48</v>
      </c>
      <c r="F609" s="48">
        <f>'PNC, Exon. &amp; no Exon.'!L541</f>
        <v>144250263.19999999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>
        <f t="shared" si="36"/>
        <v>3.4909092065674567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5"/>
        <v>10763378.459999999</v>
      </c>
      <c r="D610" s="48">
        <f>'PNC, Exon. &amp; no Exon.'!F542</f>
        <v>36286.300000000003</v>
      </c>
      <c r="E610" s="48">
        <f>'PNC, Exon. &amp; no Exon.'!I542</f>
        <v>68716.41</v>
      </c>
      <c r="F610" s="48">
        <f>'PNC, Exon. &amp; no Exon.'!L542</f>
        <v>0</v>
      </c>
      <c r="G610" s="48">
        <f>'PNC, Exon. &amp; no Exon.'!O542</f>
        <v>46731.05</v>
      </c>
      <c r="H610" s="48">
        <f>'PNC, Exon. &amp; no Exon.'!R542</f>
        <v>3608396.99</v>
      </c>
      <c r="I610" s="48">
        <f>'PNC, Exon. &amp; no Exon.'!U542</f>
        <v>62482.76</v>
      </c>
      <c r="J610" s="48">
        <f>'PNC, Exon. &amp; no Exon.'!X542</f>
        <v>283026.42</v>
      </c>
      <c r="K610" s="48">
        <f>'PNC, Exon. &amp; no Exon.'!AA542</f>
        <v>5717952.3499999996</v>
      </c>
      <c r="L610" s="48">
        <f>'PNC, Exon. &amp; no Exon.'!AD542</f>
        <v>0</v>
      </c>
      <c r="M610" s="48">
        <f>'PNC, Exon. &amp; no Exon.'!AG542</f>
        <v>471320.06</v>
      </c>
      <c r="N610" s="48">
        <f>'PNC, Exon. &amp; no Exon.'!AJ542</f>
        <v>468466.12</v>
      </c>
      <c r="O610" s="60">
        <f t="shared" si="36"/>
        <v>0.25182691716894845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5"/>
        <v>18757493.669999998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18731286.77</v>
      </c>
      <c r="L611" s="48">
        <f>'PNC, Exon. &amp; no Exon.'!AD543</f>
        <v>0</v>
      </c>
      <c r="M611" s="48">
        <f>'PNC, Exon. &amp; no Exon.'!AG543</f>
        <v>26206.9</v>
      </c>
      <c r="N611" s="48">
        <f>'PNC, Exon. &amp; no Exon.'!AJ543</f>
        <v>0</v>
      </c>
      <c r="O611" s="60">
        <f t="shared" si="36"/>
        <v>0.43886237228270469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5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>
        <f t="shared" si="36"/>
        <v>0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5"/>
        <v>27487966.210000001</v>
      </c>
      <c r="D613" s="48">
        <f>'PNC, Exon. &amp; no Exon.'!F545</f>
        <v>0</v>
      </c>
      <c r="E613" s="48">
        <f>'PNC, Exon. &amp; no Exon.'!I545</f>
        <v>9858995.9600000009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3221963.1100000003</v>
      </c>
      <c r="I613" s="48">
        <f>'PNC, Exon. &amp; no Exon.'!U545</f>
        <v>0</v>
      </c>
      <c r="J613" s="48">
        <f>'PNC, Exon. &amp; no Exon.'!X545</f>
        <v>22825</v>
      </c>
      <c r="K613" s="48">
        <f>'PNC, Exon. &amp; no Exon.'!AA545</f>
        <v>12572942.43</v>
      </c>
      <c r="L613" s="48">
        <f>'PNC, Exon. &amp; no Exon.'!AD545</f>
        <v>0</v>
      </c>
      <c r="M613" s="48">
        <f>'PNC, Exon. &amp; no Exon.'!AG545</f>
        <v>1443860.12</v>
      </c>
      <c r="N613" s="48">
        <f>'PNC, Exon. &amp; no Exon.'!AJ545</f>
        <v>367379.59</v>
      </c>
      <c r="O613" s="60">
        <f t="shared" si="36"/>
        <v>0.64312611654728746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5"/>
        <v>28435104.489999998</v>
      </c>
      <c r="D614" s="48">
        <f>'PNC, Exon. &amp; no Exon.'!F546</f>
        <v>0</v>
      </c>
      <c r="E614" s="48">
        <f>'PNC, Exon. &amp; no Exon.'!I546</f>
        <v>2115379.19</v>
      </c>
      <c r="F614" s="48">
        <f>'PNC, Exon. &amp; no Exon.'!L546</f>
        <v>7849884</v>
      </c>
      <c r="G614" s="48">
        <f>'PNC, Exon. &amp; no Exon.'!O546</f>
        <v>0</v>
      </c>
      <c r="H614" s="48">
        <f>'PNC, Exon. &amp; no Exon.'!R546</f>
        <v>1804075.65</v>
      </c>
      <c r="I614" s="48">
        <f>'PNC, Exon. &amp; no Exon.'!U546</f>
        <v>39080.03</v>
      </c>
      <c r="J614" s="48">
        <f>'PNC, Exon. &amp; no Exon.'!X546</f>
        <v>68601.14</v>
      </c>
      <c r="K614" s="48">
        <f>'PNC, Exon. &amp; no Exon.'!AA546</f>
        <v>13690615.460000001</v>
      </c>
      <c r="L614" s="48">
        <f>'PNC, Exon. &amp; no Exon.'!AD546</f>
        <v>0</v>
      </c>
      <c r="M614" s="48">
        <f>'PNC, Exon. &amp; no Exon.'!AG546</f>
        <v>1181369.49</v>
      </c>
      <c r="N614" s="48">
        <f>'PNC, Exon. &amp; no Exon.'!AJ546</f>
        <v>1686099.53</v>
      </c>
      <c r="O614" s="60">
        <f t="shared" si="36"/>
        <v>0.66528597221635033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5"/>
        <v>30927560.560000002</v>
      </c>
      <c r="D615" s="48">
        <f>'PNC, Exon. &amp; no Exon.'!F547</f>
        <v>0</v>
      </c>
      <c r="E615" s="48">
        <f>'PNC, Exon. &amp; no Exon.'!I547</f>
        <v>37798.720000000001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298411.64</v>
      </c>
      <c r="I615" s="48">
        <f>'PNC, Exon. &amp; no Exon.'!U547</f>
        <v>57452.58</v>
      </c>
      <c r="J615" s="48">
        <f>'PNC, Exon. &amp; no Exon.'!X547</f>
        <v>232250.7</v>
      </c>
      <c r="K615" s="48">
        <f>'PNC, Exon. &amp; no Exon.'!AA547</f>
        <v>27161177.440000001</v>
      </c>
      <c r="L615" s="48">
        <f>'PNC, Exon. &amp; no Exon.'!AD547</f>
        <v>0</v>
      </c>
      <c r="M615" s="48">
        <f>'PNC, Exon. &amp; no Exon.'!AG547</f>
        <v>2985976.58</v>
      </c>
      <c r="N615" s="48">
        <f>'PNC, Exon. &amp; no Exon.'!AJ547</f>
        <v>154492.9</v>
      </c>
      <c r="O615" s="60">
        <f t="shared" si="36"/>
        <v>0.72360107565898579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5"/>
        <v>115950871.09999999</v>
      </c>
      <c r="D616" s="48">
        <f>'PNC, Exon. &amp; no Exon.'!F548</f>
        <v>4776.5</v>
      </c>
      <c r="E616" s="48">
        <f>'PNC, Exon. &amp; no Exon.'!I548</f>
        <v>70356141.129999995</v>
      </c>
      <c r="F616" s="48">
        <f>'PNC, Exon. &amp; no Exon.'!L548</f>
        <v>31211.02</v>
      </c>
      <c r="G616" s="48">
        <f>'PNC, Exon. &amp; no Exon.'!O548</f>
        <v>203312.88999999998</v>
      </c>
      <c r="H616" s="48">
        <f>'PNC, Exon. &amp; no Exon.'!R548</f>
        <v>6862180.7800000003</v>
      </c>
      <c r="I616" s="48">
        <f>'PNC, Exon. &amp; no Exon.'!U548</f>
        <v>5282724.3099999996</v>
      </c>
      <c r="J616" s="48">
        <f>'PNC, Exon. &amp; no Exon.'!X548</f>
        <v>387107.22</v>
      </c>
      <c r="K616" s="48">
        <f>'PNC, Exon. &amp; no Exon.'!AA548</f>
        <v>24100774.280000001</v>
      </c>
      <c r="L616" s="48">
        <f>'PNC, Exon. &amp; no Exon.'!AD548</f>
        <v>0</v>
      </c>
      <c r="M616" s="48">
        <f>'PNC, Exon. &amp; no Exon.'!AG548</f>
        <v>1727263.07</v>
      </c>
      <c r="N616" s="48">
        <f>'PNC, Exon. &amp; no Exon.'!AJ548</f>
        <v>6995379.9000000004</v>
      </c>
      <c r="O616" s="60">
        <f t="shared" si="36"/>
        <v>2.7128610705905736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5"/>
        <v>12788821.939999999</v>
      </c>
      <c r="D617" s="48">
        <f>'PNC, Exon. &amp; no Exon.'!F549</f>
        <v>2232522.79</v>
      </c>
      <c r="E617" s="48">
        <f>'PNC, Exon. &amp; no Exon.'!I549</f>
        <v>13626.72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827306.68</v>
      </c>
      <c r="I617" s="48">
        <f>'PNC, Exon. &amp; no Exon.'!U549</f>
        <v>24021.55</v>
      </c>
      <c r="J617" s="48">
        <f>'PNC, Exon. &amp; no Exon.'!X549</f>
        <v>75508.53</v>
      </c>
      <c r="K617" s="48">
        <f>'PNC, Exon. &amp; no Exon.'!AA549</f>
        <v>8728396.3399999999</v>
      </c>
      <c r="L617" s="48">
        <f>'PNC, Exon. &amp; no Exon.'!AD549</f>
        <v>0</v>
      </c>
      <c r="M617" s="48">
        <f>'PNC, Exon. &amp; no Exon.'!AG549</f>
        <v>167023.75</v>
      </c>
      <c r="N617" s="48">
        <f>'PNC, Exon. &amp; no Exon.'!AJ549</f>
        <v>720415.58</v>
      </c>
      <c r="O617" s="60">
        <f t="shared" si="36"/>
        <v>0.29921549403297765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5"/>
        <v>18666336.629999999</v>
      </c>
      <c r="D618" s="48">
        <f>'PNC, Exon. &amp; no Exon.'!F550</f>
        <v>0</v>
      </c>
      <c r="E618" s="48">
        <f>'PNC, Exon. &amp; no Exon.'!I550</f>
        <v>771745.22</v>
      </c>
      <c r="F618" s="48">
        <f>'PNC, Exon. &amp; no Exon.'!L550</f>
        <v>17894591.41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>
        <f t="shared" si="36"/>
        <v>0.43672960361283419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5"/>
        <v>2096985.4800000002</v>
      </c>
      <c r="D619" s="48">
        <f>'PNC, Exon. &amp; no Exon.'!F551</f>
        <v>274913.78000000003</v>
      </c>
      <c r="E619" s="48">
        <f>'PNC, Exon. &amp; no Exon.'!I551</f>
        <v>82902.600000000006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1562435.26</v>
      </c>
      <c r="L619" s="48">
        <f>'PNC, Exon. &amp; no Exon.'!AD551</f>
        <v>0</v>
      </c>
      <c r="M619" s="48">
        <f>'PNC, Exon. &amp; no Exon.'!AG551</f>
        <v>176733.84</v>
      </c>
      <c r="N619" s="48">
        <f>'PNC, Exon. &amp; no Exon.'!AJ551</f>
        <v>0</v>
      </c>
      <c r="O619" s="60">
        <f t="shared" si="36"/>
        <v>4.9062419456766704E-2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5"/>
        <v>29961284.16</v>
      </c>
      <c r="D620" s="48">
        <f>'PNC, Exon. &amp; no Exon.'!F552</f>
        <v>1782686.73</v>
      </c>
      <c r="E620" s="48">
        <f>'PNC, Exon. &amp; no Exon.'!I552</f>
        <v>36626.1</v>
      </c>
      <c r="F620" s="48">
        <f>'PNC, Exon. &amp; no Exon.'!L552</f>
        <v>0</v>
      </c>
      <c r="G620" s="48">
        <f>'PNC, Exon. &amp; no Exon.'!O552</f>
        <v>2500</v>
      </c>
      <c r="H620" s="48">
        <f>'PNC, Exon. &amp; no Exon.'!R552</f>
        <v>1590258.15</v>
      </c>
      <c r="I620" s="48">
        <f>'PNC, Exon. &amp; no Exon.'!U552</f>
        <v>293103.75</v>
      </c>
      <c r="J620" s="48">
        <f>'PNC, Exon. &amp; no Exon.'!X552</f>
        <v>18474.07</v>
      </c>
      <c r="K620" s="48">
        <f>'PNC, Exon. &amp; no Exon.'!AA552</f>
        <v>17511861.52</v>
      </c>
      <c r="L620" s="48">
        <f>'PNC, Exon. &amp; no Exon.'!AD552</f>
        <v>0</v>
      </c>
      <c r="M620" s="48">
        <f>'PNC, Exon. &amp; no Exon.'!AG552</f>
        <v>6167801.7300000004</v>
      </c>
      <c r="N620" s="48">
        <f>'PNC, Exon. &amp; no Exon.'!AJ552</f>
        <v>2557972.11</v>
      </c>
      <c r="O620" s="60">
        <f t="shared" si="36"/>
        <v>0.70099345223949761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5"/>
        <v>45016909.43</v>
      </c>
      <c r="D621" s="48">
        <f>'PNC, Exon. &amp; no Exon.'!F553</f>
        <v>5374.72</v>
      </c>
      <c r="E621" s="48">
        <f>'PNC, Exon. &amp; no Exon.'!I553</f>
        <v>129034.02</v>
      </c>
      <c r="F621" s="48">
        <f>'PNC, Exon. &amp; no Exon.'!L553</f>
        <v>1092622.77</v>
      </c>
      <c r="G621" s="48">
        <f>'PNC, Exon. &amp; no Exon.'!O553</f>
        <v>46535.45</v>
      </c>
      <c r="H621" s="48">
        <f>'PNC, Exon. &amp; no Exon.'!R553</f>
        <v>690828.93</v>
      </c>
      <c r="I621" s="48">
        <f>'PNC, Exon. &amp; no Exon.'!U553</f>
        <v>161066.09</v>
      </c>
      <c r="J621" s="48">
        <f>'PNC, Exon. &amp; no Exon.'!X553</f>
        <v>24616.38</v>
      </c>
      <c r="K621" s="48">
        <f>'PNC, Exon. &amp; no Exon.'!AA553</f>
        <v>42356140.829999998</v>
      </c>
      <c r="L621" s="48">
        <f>'PNC, Exon. &amp; no Exon.'!AD553</f>
        <v>0</v>
      </c>
      <c r="M621" s="48">
        <f>'PNC, Exon. &amp; no Exon.'!AG553</f>
        <v>5979.82</v>
      </c>
      <c r="N621" s="48">
        <f>'PNC, Exon. &amp; no Exon.'!AJ553</f>
        <v>504710.42</v>
      </c>
      <c r="O621" s="60">
        <f t="shared" si="36"/>
        <v>1.053244533243948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5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>
        <f t="shared" si="36"/>
        <v>0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5"/>
        <v>4732948.1500000004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4732948.1500000004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>
        <f t="shared" si="36"/>
        <v>0.11073509550596791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5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>
        <f t="shared" si="36"/>
        <v>0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5"/>
        <v>42251848.650000006</v>
      </c>
      <c r="D625" s="48">
        <f>'PNC, Exon. &amp; no Exon.'!F557</f>
        <v>67395.05</v>
      </c>
      <c r="E625" s="48">
        <f>'PNC, Exon. &amp; no Exon.'!I557</f>
        <v>972745.52</v>
      </c>
      <c r="F625" s="48">
        <f>'PNC, Exon. &amp; no Exon.'!L557</f>
        <v>0</v>
      </c>
      <c r="G625" s="48">
        <f>'PNC, Exon. &amp; no Exon.'!O557</f>
        <v>1065089.75</v>
      </c>
      <c r="H625" s="48">
        <f>'PNC, Exon. &amp; no Exon.'!R557</f>
        <v>17201257.539999999</v>
      </c>
      <c r="I625" s="48">
        <f>'PNC, Exon. &amp; no Exon.'!U557</f>
        <v>85914.06</v>
      </c>
      <c r="J625" s="48">
        <f>'PNC, Exon. &amp; no Exon.'!X557</f>
        <v>369494.06</v>
      </c>
      <c r="K625" s="48">
        <f>'PNC, Exon. &amp; no Exon.'!AA557</f>
        <v>19472299.91</v>
      </c>
      <c r="L625" s="48">
        <f>'PNC, Exon. &amp; no Exon.'!AD557</f>
        <v>0</v>
      </c>
      <c r="M625" s="48">
        <f>'PNC, Exon. &amp; no Exon.'!AG557</f>
        <v>278901.42</v>
      </c>
      <c r="N625" s="48">
        <f>'PNC, Exon. &amp; no Exon.'!AJ557</f>
        <v>2738751.3400000003</v>
      </c>
      <c r="O625" s="60">
        <f t="shared" si="36"/>
        <v>0.98855139487666943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5"/>
        <v>542297043.45999992</v>
      </c>
      <c r="D626" s="48">
        <f>'PNC, Exon. &amp; no Exon.'!F558</f>
        <v>65664.08</v>
      </c>
      <c r="E626" s="48">
        <f>'PNC, Exon. &amp; no Exon.'!I558</f>
        <v>15106645.120000001</v>
      </c>
      <c r="F626" s="48">
        <f>'PNC, Exon. &amp; no Exon.'!L558</f>
        <v>523131788.82999998</v>
      </c>
      <c r="G626" s="48">
        <f>'PNC, Exon. &amp; no Exon.'!O558</f>
        <v>3992945.43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>
        <f t="shared" si="36"/>
        <v>12.687930016758608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5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>
        <f t="shared" si="36"/>
        <v>0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5"/>
        <v>4584876.76</v>
      </c>
      <c r="D628" s="48">
        <f>'PNC, Exon. &amp; no Exon.'!F560</f>
        <v>0</v>
      </c>
      <c r="E628" s="48">
        <f>'PNC, Exon. &amp; no Exon.'!I560</f>
        <v>162637.1</v>
      </c>
      <c r="F628" s="48">
        <f>'PNC, Exon. &amp; no Exon.'!L560</f>
        <v>0</v>
      </c>
      <c r="G628" s="48">
        <f>'PNC, Exon. &amp; no Exon.'!O560</f>
        <v>23182.55</v>
      </c>
      <c r="H628" s="48">
        <f>'PNC, Exon. &amp; no Exon.'!R560</f>
        <v>450941.82</v>
      </c>
      <c r="I628" s="48">
        <f>'PNC, Exon. &amp; no Exon.'!U560</f>
        <v>0</v>
      </c>
      <c r="J628" s="48">
        <f>'PNC, Exon. &amp; no Exon.'!X560</f>
        <v>105114.14</v>
      </c>
      <c r="K628" s="48">
        <f>'PNC, Exon. &amp; no Exon.'!AA560</f>
        <v>958603.1</v>
      </c>
      <c r="L628" s="48">
        <f>'PNC, Exon. &amp; no Exon.'!AD560</f>
        <v>0</v>
      </c>
      <c r="M628" s="48">
        <f>'PNC, Exon. &amp; no Exon.'!AG560</f>
        <v>2408911.7400000002</v>
      </c>
      <c r="N628" s="48">
        <f>'PNC, Exon. &amp; no Exon.'!AJ560</f>
        <v>475486.31</v>
      </c>
      <c r="O628" s="60">
        <f t="shared" si="36"/>
        <v>0.10727072214000331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5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>
        <f t="shared" si="36"/>
        <v>0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5"/>
        <v>22006687.760000002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22006687.760000002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>
        <f t="shared" si="36"/>
        <v>0.51488260459257618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7">SUM(D631:N631)</f>
        <v>3079.79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3079.79</v>
      </c>
      <c r="O631" s="60">
        <f t="shared" si="36"/>
        <v>7.205674538993733E-5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7"/>
        <v>10009164.690000001</v>
      </c>
      <c r="D632" s="48">
        <f>'PNC, Exon. &amp; no Exon.'!F564</f>
        <v>0</v>
      </c>
      <c r="E632" s="48">
        <f>'PNC, Exon. &amp; no Exon.'!I564</f>
        <v>8162340.6200000001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1784384.34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7387.5</v>
      </c>
      <c r="N632" s="48">
        <f>'PNC, Exon. &amp; no Exon.'!AJ564</f>
        <v>55052.23</v>
      </c>
      <c r="O632" s="60">
        <f t="shared" si="36"/>
        <v>0.23418084727636657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7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>
        <f t="shared" si="36"/>
        <v>0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7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>
        <f t="shared" si="36"/>
        <v>0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7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>
        <f t="shared" si="36"/>
        <v>0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7"/>
        <v>17503040</v>
      </c>
      <c r="D636" s="48">
        <f>'PNC, Exon. &amp; no Exon.'!F568</f>
        <v>0</v>
      </c>
      <c r="E636" s="48">
        <f>'PNC, Exon. &amp; no Exon.'!I568</f>
        <v>1414042.68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15453941.75</v>
      </c>
      <c r="M636" s="48">
        <f>'PNC, Exon. &amp; no Exon.'!AG568</f>
        <v>0</v>
      </c>
      <c r="N636" s="48">
        <f>'PNC, Exon. &amp; no Exon.'!AJ568</f>
        <v>635055.56999999995</v>
      </c>
      <c r="O636" s="60">
        <f t="shared" si="36"/>
        <v>0.40951236832053117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22481075.359999999</v>
      </c>
      <c r="D637" s="48">
        <f>'PNC, Exon. &amp; no Exon.'!F569</f>
        <v>0</v>
      </c>
      <c r="E637" s="48">
        <f>'PNC, Exon. &amp; no Exon.'!I569</f>
        <v>22471171.870000001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9903.49</v>
      </c>
      <c r="N637" s="48">
        <f>'PNC, Exon. &amp; no Exon.'!AJ569</f>
        <v>0</v>
      </c>
      <c r="O637" s="60">
        <f t="shared" si="36"/>
        <v>0.52598168164307102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8354810.04</v>
      </c>
      <c r="D638" s="48">
        <f>'PNC, Exon. &amp; no Exon.'!F570</f>
        <v>0</v>
      </c>
      <c r="E638" s="48">
        <f>'PNC, Exon. &amp; no Exon.'!I570</f>
        <v>76012.179999999993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1455095.39</v>
      </c>
      <c r="I638" s="48">
        <f>'PNC, Exon. &amp; no Exon.'!U570</f>
        <v>0</v>
      </c>
      <c r="J638" s="48">
        <f>'PNC, Exon. &amp; no Exon.'!X570</f>
        <v>258525.14</v>
      </c>
      <c r="K638" s="48">
        <f>'PNC, Exon. &amp; no Exon.'!AA570</f>
        <v>5309206.17</v>
      </c>
      <c r="L638" s="48">
        <f>'PNC, Exon. &amp; no Exon.'!AD570</f>
        <v>0</v>
      </c>
      <c r="M638" s="48">
        <f>'PNC, Exon. &amp; no Exon.'!AG570</f>
        <v>398765.38</v>
      </c>
      <c r="N638" s="48">
        <f>'PNC, Exon. &amp; no Exon.'!AJ570</f>
        <v>857205.78</v>
      </c>
      <c r="O638" s="60">
        <f t="shared" si="36"/>
        <v>0.19547450307766831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60" spans="1:15" ht="20.25" x14ac:dyDescent="0.3">
      <c r="A660" s="186" t="s">
        <v>42</v>
      </c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</row>
    <row r="661" spans="1:15" ht="12.75" customHeight="1" x14ac:dyDescent="0.2">
      <c r="A661" s="187" t="s">
        <v>56</v>
      </c>
      <c r="B661" s="187"/>
      <c r="C661" s="187"/>
      <c r="D661" s="187"/>
      <c r="E661" s="187"/>
      <c r="F661" s="187"/>
      <c r="G661" s="187"/>
      <c r="H661" s="187"/>
      <c r="I661" s="187"/>
      <c r="J661" s="187"/>
      <c r="K661" s="187"/>
      <c r="L661" s="187"/>
      <c r="M661" s="187"/>
      <c r="N661" s="187"/>
      <c r="O661" s="187"/>
    </row>
    <row r="662" spans="1:15" ht="12.75" customHeight="1" x14ac:dyDescent="0.2">
      <c r="A662" s="188" t="s">
        <v>131</v>
      </c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</row>
    <row r="663" spans="1:15" ht="12.75" customHeight="1" x14ac:dyDescent="0.2">
      <c r="A663" s="187" t="s">
        <v>116</v>
      </c>
      <c r="B663" s="187"/>
      <c r="C663" s="187"/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</row>
    <row r="664" spans="1:15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customHeight="1" x14ac:dyDescent="0.2">
      <c r="A666" s="47"/>
      <c r="B666" s="78" t="s">
        <v>21</v>
      </c>
      <c r="C666" s="118">
        <f>SUM(C667:C705)</f>
        <v>4021551844.1700015</v>
      </c>
      <c r="D666" s="118">
        <f t="shared" ref="D666:N666" si="38">SUM(D667:D705)</f>
        <v>21924066.290000003</v>
      </c>
      <c r="E666" s="118">
        <f t="shared" si="38"/>
        <v>726931126.61000013</v>
      </c>
      <c r="F666" s="118">
        <f t="shared" si="38"/>
        <v>1007970321.9799998</v>
      </c>
      <c r="G666" s="118">
        <f t="shared" si="38"/>
        <v>50801211.979999989</v>
      </c>
      <c r="H666" s="118">
        <f t="shared" si="38"/>
        <v>784317889.29999995</v>
      </c>
      <c r="I666" s="118">
        <f t="shared" si="38"/>
        <v>20422476.18</v>
      </c>
      <c r="J666" s="118">
        <f t="shared" si="38"/>
        <v>51975405.75</v>
      </c>
      <c r="K666" s="118">
        <f t="shared" si="38"/>
        <v>1096076617.3300002</v>
      </c>
      <c r="L666" s="118">
        <f t="shared" si="38"/>
        <v>13009282.689999999</v>
      </c>
      <c r="M666" s="118">
        <f t="shared" si="38"/>
        <v>60092189.160000011</v>
      </c>
      <c r="N666" s="118">
        <f t="shared" si="38"/>
        <v>188031256.90000001</v>
      </c>
      <c r="O666" s="64">
        <f>SUM(O667:O705)</f>
        <v>99.999999999999929</v>
      </c>
    </row>
    <row r="667" spans="1:15" ht="15.95" customHeight="1" x14ac:dyDescent="0.2">
      <c r="A667" s="47">
        <v>1</v>
      </c>
      <c r="B667" s="106" t="s">
        <v>90</v>
      </c>
      <c r="C667" s="118">
        <f t="shared" ref="C667:C705" si="39">SUM(D667:N667)</f>
        <v>761139453.67999995</v>
      </c>
      <c r="D667" s="48">
        <v>5611179.3800000008</v>
      </c>
      <c r="E667" s="48">
        <v>195110389.94999999</v>
      </c>
      <c r="F667" s="48">
        <v>80206815.88000001</v>
      </c>
      <c r="G667" s="48">
        <v>24345526.149999999</v>
      </c>
      <c r="H667" s="48">
        <v>232076050.60000002</v>
      </c>
      <c r="I667" s="48">
        <v>1770781.51</v>
      </c>
      <c r="J667" s="48">
        <v>27092405.380000003</v>
      </c>
      <c r="K667" s="48">
        <v>159306280.64000002</v>
      </c>
      <c r="L667" s="48">
        <v>0</v>
      </c>
      <c r="M667" s="48">
        <v>7121598.0599999996</v>
      </c>
      <c r="N667" s="48">
        <v>28498426.129999999</v>
      </c>
      <c r="O667" s="60">
        <f>(C667/$C$666*100)</f>
        <v>18.926511037857569</v>
      </c>
    </row>
    <row r="668" spans="1:15" ht="15.95" customHeight="1" x14ac:dyDescent="0.2">
      <c r="A668" s="47">
        <v>2</v>
      </c>
      <c r="B668" s="52" t="s">
        <v>130</v>
      </c>
      <c r="C668" s="118">
        <f t="shared" si="39"/>
        <v>624896312.36000001</v>
      </c>
      <c r="D668" s="48">
        <v>2122237.83</v>
      </c>
      <c r="E668" s="48">
        <v>24474188.649999999</v>
      </c>
      <c r="F668" s="48">
        <v>596466763.15999997</v>
      </c>
      <c r="G668" s="48">
        <v>1833122.72</v>
      </c>
      <c r="H668" s="48">
        <v>0</v>
      </c>
      <c r="I668" s="48">
        <v>0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60">
        <f t="shared" ref="O668:O705" si="40">(C668/$C$666*100)</f>
        <v>15.538685974318724</v>
      </c>
    </row>
    <row r="669" spans="1:15" ht="15.95" customHeight="1" x14ac:dyDescent="0.2">
      <c r="A669" s="47">
        <v>3</v>
      </c>
      <c r="B669" s="52" t="s">
        <v>165</v>
      </c>
      <c r="C669" s="118">
        <f t="shared" si="39"/>
        <v>561827194.84000003</v>
      </c>
      <c r="D669" s="48">
        <v>2287311.8899999997</v>
      </c>
      <c r="E669" s="48">
        <v>134554438.40000001</v>
      </c>
      <c r="F669" s="48">
        <v>5007042.7300000004</v>
      </c>
      <c r="G669" s="48">
        <v>2805305.31</v>
      </c>
      <c r="H669" s="48">
        <v>178143753.53</v>
      </c>
      <c r="I669" s="48">
        <v>1583947.31</v>
      </c>
      <c r="J669" s="48">
        <v>6354739.8200000003</v>
      </c>
      <c r="K669" s="48">
        <v>201088817.65000001</v>
      </c>
      <c r="L669" s="48">
        <v>0</v>
      </c>
      <c r="M669" s="48">
        <v>8994657.25</v>
      </c>
      <c r="N669" s="48">
        <v>21007180.949999999</v>
      </c>
      <c r="O669" s="60">
        <f t="shared" si="40"/>
        <v>13.970407857714791</v>
      </c>
    </row>
    <row r="670" spans="1:15" ht="15.95" customHeight="1" x14ac:dyDescent="0.2">
      <c r="A670" s="47">
        <v>4</v>
      </c>
      <c r="B670" s="52" t="s">
        <v>100</v>
      </c>
      <c r="C670" s="118">
        <f t="shared" si="39"/>
        <v>488738406.00999999</v>
      </c>
      <c r="D670" s="48">
        <v>3502116.96</v>
      </c>
      <c r="E670" s="48">
        <v>122352876.59999999</v>
      </c>
      <c r="F670" s="48">
        <v>26053494.289999999</v>
      </c>
      <c r="G670" s="48">
        <v>11108860.709999999</v>
      </c>
      <c r="H670" s="48">
        <v>104944929.30000001</v>
      </c>
      <c r="I670" s="48">
        <v>1489981.08</v>
      </c>
      <c r="J670" s="48">
        <v>2263518.35</v>
      </c>
      <c r="K670" s="48">
        <v>175770657.81</v>
      </c>
      <c r="L670" s="48">
        <v>0</v>
      </c>
      <c r="M670" s="48">
        <v>5194202.5199999996</v>
      </c>
      <c r="N670" s="48">
        <v>36057768.390000001</v>
      </c>
      <c r="O670" s="60">
        <f t="shared" si="40"/>
        <v>12.152980365490466</v>
      </c>
    </row>
    <row r="671" spans="1:15" ht="15.95" customHeight="1" x14ac:dyDescent="0.2">
      <c r="A671" s="47">
        <v>5</v>
      </c>
      <c r="B671" s="52" t="s">
        <v>91</v>
      </c>
      <c r="C671" s="118">
        <f t="shared" si="39"/>
        <v>369771829.38999999</v>
      </c>
      <c r="D671" s="48">
        <v>97467.56</v>
      </c>
      <c r="E671" s="48">
        <v>12404741.470000001</v>
      </c>
      <c r="F671" s="48">
        <v>82251739.289999992</v>
      </c>
      <c r="G671" s="48">
        <v>1710039.36</v>
      </c>
      <c r="H671" s="48">
        <v>93559910.650000006</v>
      </c>
      <c r="I671" s="48">
        <v>2709704.35</v>
      </c>
      <c r="J671" s="48">
        <v>6652805.3200000003</v>
      </c>
      <c r="K671" s="48">
        <v>112116214.13</v>
      </c>
      <c r="L671" s="48">
        <v>0</v>
      </c>
      <c r="M671" s="48">
        <v>6396358.71</v>
      </c>
      <c r="N671" s="48">
        <v>51872848.549999997</v>
      </c>
      <c r="O671" s="60">
        <f t="shared" si="40"/>
        <v>9.1947547543382804</v>
      </c>
    </row>
    <row r="672" spans="1:15" ht="15.95" customHeight="1" x14ac:dyDescent="0.2">
      <c r="A672" s="47">
        <v>6</v>
      </c>
      <c r="B672" s="52" t="s">
        <v>96</v>
      </c>
      <c r="C672" s="118">
        <f t="shared" si="39"/>
        <v>274954166.49000001</v>
      </c>
      <c r="D672" s="48">
        <v>1007828.35</v>
      </c>
      <c r="E672" s="48">
        <v>12453436.92</v>
      </c>
      <c r="F672" s="48">
        <v>8111756.6400000006</v>
      </c>
      <c r="G672" s="48">
        <v>6397319.4800000004</v>
      </c>
      <c r="H672" s="48">
        <v>108903657.79000001</v>
      </c>
      <c r="I672" s="48">
        <v>9222628.3699999992</v>
      </c>
      <c r="J672" s="48">
        <v>6651663.4299999997</v>
      </c>
      <c r="K672" s="48">
        <v>88008195.210000008</v>
      </c>
      <c r="L672" s="48">
        <v>0</v>
      </c>
      <c r="M672" s="48">
        <v>6959229.2800000003</v>
      </c>
      <c r="N672" s="48">
        <v>27238451.020000003</v>
      </c>
      <c r="O672" s="60">
        <f t="shared" si="40"/>
        <v>6.8370165832525069</v>
      </c>
    </row>
    <row r="673" spans="1:15" ht="15.95" customHeight="1" x14ac:dyDescent="0.2">
      <c r="A673" s="47">
        <v>7</v>
      </c>
      <c r="B673" s="52" t="s">
        <v>95</v>
      </c>
      <c r="C673" s="118">
        <f t="shared" si="39"/>
        <v>165653338.72999999</v>
      </c>
      <c r="D673" s="48">
        <v>2242680.6800000002</v>
      </c>
      <c r="E673" s="48">
        <v>1959241.55</v>
      </c>
      <c r="F673" s="48">
        <v>161451416.5</v>
      </c>
      <c r="G673" s="48">
        <v>0</v>
      </c>
      <c r="H673" s="48">
        <v>0</v>
      </c>
      <c r="I673" s="48">
        <v>0</v>
      </c>
      <c r="J673" s="48">
        <v>0</v>
      </c>
      <c r="K673" s="48">
        <v>0</v>
      </c>
      <c r="L673" s="48">
        <v>0</v>
      </c>
      <c r="M673" s="48">
        <v>0</v>
      </c>
      <c r="N673" s="48">
        <v>0</v>
      </c>
      <c r="O673" s="60">
        <f t="shared" si="40"/>
        <v>4.1191397039962521</v>
      </c>
    </row>
    <row r="674" spans="1:15" ht="15.95" customHeight="1" x14ac:dyDescent="0.2">
      <c r="A674" s="47">
        <v>8</v>
      </c>
      <c r="B674" s="52" t="s">
        <v>89</v>
      </c>
      <c r="C674" s="118">
        <f t="shared" si="39"/>
        <v>122113735.34</v>
      </c>
      <c r="D674" s="48">
        <v>0</v>
      </c>
      <c r="E674" s="48">
        <v>104305359.8</v>
      </c>
      <c r="F674" s="48">
        <v>0</v>
      </c>
      <c r="G674" s="48">
        <v>2076828.97</v>
      </c>
      <c r="H674" s="48">
        <v>10827137.51</v>
      </c>
      <c r="I674" s="48">
        <v>0</v>
      </c>
      <c r="J674" s="48">
        <v>0</v>
      </c>
      <c r="K674" s="48">
        <v>0</v>
      </c>
      <c r="L674" s="48">
        <v>0</v>
      </c>
      <c r="M674" s="48">
        <v>0</v>
      </c>
      <c r="N674" s="48">
        <v>4904409.0599999996</v>
      </c>
      <c r="O674" s="60">
        <f t="shared" si="40"/>
        <v>3.0364829317574733</v>
      </c>
    </row>
    <row r="675" spans="1:15" ht="15.95" customHeight="1" x14ac:dyDescent="0.2">
      <c r="A675" s="47">
        <v>9</v>
      </c>
      <c r="B675" s="52" t="s">
        <v>79</v>
      </c>
      <c r="C675" s="118">
        <f t="shared" si="39"/>
        <v>119710396.40000002</v>
      </c>
      <c r="D675" s="48">
        <v>7810.93</v>
      </c>
      <c r="E675" s="48">
        <v>68728522.310000002</v>
      </c>
      <c r="F675" s="48">
        <v>24217.66</v>
      </c>
      <c r="G675" s="48">
        <v>192845.87</v>
      </c>
      <c r="H675" s="48">
        <v>15490123.790000001</v>
      </c>
      <c r="I675" s="48">
        <v>1785550.62</v>
      </c>
      <c r="J675" s="48">
        <v>201087.39</v>
      </c>
      <c r="K675" s="48">
        <v>26762188.609999999</v>
      </c>
      <c r="L675" s="48">
        <v>0</v>
      </c>
      <c r="M675" s="48">
        <v>1348352.75</v>
      </c>
      <c r="N675" s="48">
        <v>5169696.4700000007</v>
      </c>
      <c r="O675" s="60">
        <f t="shared" si="40"/>
        <v>2.9767214507887751</v>
      </c>
    </row>
    <row r="676" spans="1:15" ht="15.95" customHeight="1" x14ac:dyDescent="0.2">
      <c r="A676" s="47">
        <v>10</v>
      </c>
      <c r="B676" s="52" t="s">
        <v>93</v>
      </c>
      <c r="C676" s="118">
        <f t="shared" si="39"/>
        <v>77180369.319999993</v>
      </c>
      <c r="D676" s="48">
        <v>0</v>
      </c>
      <c r="E676" s="48">
        <v>102738.27</v>
      </c>
      <c r="F676" s="48">
        <v>0</v>
      </c>
      <c r="G676" s="48">
        <v>10261.24</v>
      </c>
      <c r="H676" s="48">
        <v>7617657.6299999999</v>
      </c>
      <c r="I676" s="48">
        <v>763859.52</v>
      </c>
      <c r="J676" s="48">
        <v>55133.4</v>
      </c>
      <c r="K676" s="48">
        <v>64727444.810000002</v>
      </c>
      <c r="L676" s="48">
        <v>0</v>
      </c>
      <c r="M676" s="48">
        <v>870217.49</v>
      </c>
      <c r="N676" s="48">
        <v>3033056.96</v>
      </c>
      <c r="O676" s="60">
        <f t="shared" si="40"/>
        <v>1.9191688261308257</v>
      </c>
    </row>
    <row r="677" spans="1:15" ht="15.95" customHeight="1" x14ac:dyDescent="0.2">
      <c r="A677" s="47">
        <v>11</v>
      </c>
      <c r="B677" s="52" t="s">
        <v>78</v>
      </c>
      <c r="C677" s="118">
        <f t="shared" si="39"/>
        <v>69795227.339999989</v>
      </c>
      <c r="D677" s="48">
        <v>0</v>
      </c>
      <c r="E677" s="48">
        <v>44062.26</v>
      </c>
      <c r="F677" s="48">
        <v>0</v>
      </c>
      <c r="G677" s="48">
        <v>33034.9</v>
      </c>
      <c r="H677" s="48">
        <v>345184.16</v>
      </c>
      <c r="I677" s="48">
        <v>188714.37</v>
      </c>
      <c r="J677" s="48">
        <v>1158754.04</v>
      </c>
      <c r="K677" s="48">
        <v>67448431.839999989</v>
      </c>
      <c r="L677" s="48">
        <v>0</v>
      </c>
      <c r="M677" s="48">
        <v>505775.81</v>
      </c>
      <c r="N677" s="48">
        <v>71269.960000000006</v>
      </c>
      <c r="O677" s="60">
        <f t="shared" si="40"/>
        <v>1.7355297169967194</v>
      </c>
    </row>
    <row r="678" spans="1:15" ht="15.95" customHeight="1" x14ac:dyDescent="0.2">
      <c r="A678" s="47">
        <v>12</v>
      </c>
      <c r="B678" s="51" t="s">
        <v>123</v>
      </c>
      <c r="C678" s="118">
        <f t="shared" si="39"/>
        <v>46687548.190000005</v>
      </c>
      <c r="D678" s="48">
        <v>5894.11</v>
      </c>
      <c r="E678" s="48">
        <v>44799.51</v>
      </c>
      <c r="F678" s="48">
        <v>659144.28</v>
      </c>
      <c r="G678" s="48">
        <v>5687.01</v>
      </c>
      <c r="H678" s="48">
        <v>720660.78</v>
      </c>
      <c r="I678" s="48">
        <v>258977.12</v>
      </c>
      <c r="J678" s="48">
        <v>124563.64</v>
      </c>
      <c r="K678" s="48">
        <v>44481251.079999998</v>
      </c>
      <c r="L678" s="48">
        <v>0</v>
      </c>
      <c r="M678" s="48">
        <v>24498.07</v>
      </c>
      <c r="N678" s="48">
        <v>362072.59</v>
      </c>
      <c r="O678" s="60">
        <f t="shared" si="40"/>
        <v>1.1609336395272989</v>
      </c>
    </row>
    <row r="679" spans="1:15" ht="15.95" customHeight="1" x14ac:dyDescent="0.2">
      <c r="A679" s="47">
        <v>13</v>
      </c>
      <c r="B679" s="52" t="s">
        <v>117</v>
      </c>
      <c r="C679" s="118">
        <f t="shared" si="39"/>
        <v>42728249.260000005</v>
      </c>
      <c r="D679" s="48">
        <v>77166.23</v>
      </c>
      <c r="E679" s="48">
        <v>425336.04</v>
      </c>
      <c r="F679" s="48">
        <v>0</v>
      </c>
      <c r="G679" s="48">
        <v>177527.17</v>
      </c>
      <c r="H679" s="48">
        <v>16258159.51</v>
      </c>
      <c r="I679" s="48">
        <v>335276.65999999997</v>
      </c>
      <c r="J679" s="48">
        <v>662275.11</v>
      </c>
      <c r="K679" s="48">
        <v>21936793.760000002</v>
      </c>
      <c r="L679" s="48">
        <v>0</v>
      </c>
      <c r="M679" s="48">
        <v>331142.65000000002</v>
      </c>
      <c r="N679" s="48">
        <v>2524572.13</v>
      </c>
      <c r="O679" s="60">
        <f t="shared" si="40"/>
        <v>1.0624816219127615</v>
      </c>
    </row>
    <row r="680" spans="1:15" ht="15.95" customHeight="1" x14ac:dyDescent="0.2">
      <c r="A680" s="47">
        <v>14</v>
      </c>
      <c r="B680" s="52" t="s">
        <v>102</v>
      </c>
      <c r="C680" s="118">
        <f t="shared" si="39"/>
        <v>38325803.229999997</v>
      </c>
      <c r="D680" s="48">
        <v>2566479.66</v>
      </c>
      <c r="E680" s="48">
        <v>0</v>
      </c>
      <c r="F680" s="48">
        <v>0</v>
      </c>
      <c r="G680" s="48">
        <v>3750</v>
      </c>
      <c r="H680" s="48">
        <v>3745377.24</v>
      </c>
      <c r="I680" s="48">
        <v>39224.36</v>
      </c>
      <c r="J680" s="48">
        <v>39897.440000000002</v>
      </c>
      <c r="K680" s="48">
        <v>18435001.739999998</v>
      </c>
      <c r="L680" s="48">
        <v>0</v>
      </c>
      <c r="M680" s="48">
        <v>10901704.939999999</v>
      </c>
      <c r="N680" s="48">
        <v>2594367.85</v>
      </c>
      <c r="O680" s="60">
        <f t="shared" si="40"/>
        <v>0.95301029838917739</v>
      </c>
    </row>
    <row r="681" spans="1:15" ht="15.95" customHeight="1" x14ac:dyDescent="0.2">
      <c r="A681" s="47">
        <v>15</v>
      </c>
      <c r="B681" s="52" t="s">
        <v>110</v>
      </c>
      <c r="C681" s="118">
        <f t="shared" si="39"/>
        <v>37608368.150000006</v>
      </c>
      <c r="D681" s="48">
        <v>0</v>
      </c>
      <c r="E681" s="48">
        <v>57575</v>
      </c>
      <c r="F681" s="48">
        <v>0</v>
      </c>
      <c r="G681" s="48">
        <v>0</v>
      </c>
      <c r="H681" s="48">
        <v>240405.09</v>
      </c>
      <c r="I681" s="48">
        <v>38275.86</v>
      </c>
      <c r="J681" s="48">
        <v>319502.83</v>
      </c>
      <c r="K681" s="48">
        <v>33564568.130000003</v>
      </c>
      <c r="L681" s="48">
        <v>0</v>
      </c>
      <c r="M681" s="48">
        <v>3184239.81</v>
      </c>
      <c r="N681" s="48">
        <v>203801.43</v>
      </c>
      <c r="O681" s="60">
        <f t="shared" si="40"/>
        <v>0.93517054130535293</v>
      </c>
    </row>
    <row r="682" spans="1:15" ht="15.95" customHeight="1" x14ac:dyDescent="0.2">
      <c r="A682" s="47">
        <v>16</v>
      </c>
      <c r="B682" s="52" t="s">
        <v>81</v>
      </c>
      <c r="C682" s="118">
        <f t="shared" si="39"/>
        <v>29907185.440000005</v>
      </c>
      <c r="D682" s="48">
        <v>0</v>
      </c>
      <c r="E682" s="48">
        <v>13637380.85</v>
      </c>
      <c r="F682" s="48">
        <v>0</v>
      </c>
      <c r="G682" s="48">
        <v>0</v>
      </c>
      <c r="H682" s="48">
        <v>3187380.6799999997</v>
      </c>
      <c r="I682" s="48">
        <v>0</v>
      </c>
      <c r="J682" s="48">
        <v>5878.14</v>
      </c>
      <c r="K682" s="48">
        <v>12060194.92</v>
      </c>
      <c r="L682" s="48">
        <v>0</v>
      </c>
      <c r="M682" s="48">
        <v>682036.84</v>
      </c>
      <c r="N682" s="48">
        <v>334314.01</v>
      </c>
      <c r="O682" s="60">
        <f t="shared" si="40"/>
        <v>0.74367275616143347</v>
      </c>
    </row>
    <row r="683" spans="1:15" ht="15.95" customHeight="1" x14ac:dyDescent="0.2">
      <c r="A683" s="47">
        <v>17</v>
      </c>
      <c r="B683" s="52" t="s">
        <v>112</v>
      </c>
      <c r="C683" s="118">
        <f t="shared" si="39"/>
        <v>28714151.68</v>
      </c>
      <c r="D683" s="48">
        <v>0</v>
      </c>
      <c r="E683" s="48">
        <v>0</v>
      </c>
      <c r="F683" s="48">
        <v>28714151.68</v>
      </c>
      <c r="G683" s="48">
        <v>0</v>
      </c>
      <c r="H683" s="48">
        <v>0</v>
      </c>
      <c r="I683" s="48">
        <v>0</v>
      </c>
      <c r="J683" s="48">
        <v>0</v>
      </c>
      <c r="K683" s="48">
        <v>0</v>
      </c>
      <c r="L683" s="48">
        <v>0</v>
      </c>
      <c r="M683" s="48">
        <v>0</v>
      </c>
      <c r="N683" s="48">
        <v>0</v>
      </c>
      <c r="O683" s="60">
        <f t="shared" si="40"/>
        <v>0.71400675143916348</v>
      </c>
    </row>
    <row r="684" spans="1:15" ht="15.95" customHeight="1" x14ac:dyDescent="0.2">
      <c r="A684" s="47">
        <v>18</v>
      </c>
      <c r="B684" s="52" t="s">
        <v>113</v>
      </c>
      <c r="C684" s="118">
        <f t="shared" si="39"/>
        <v>23752993.600000001</v>
      </c>
      <c r="D684" s="48">
        <v>0</v>
      </c>
      <c r="E684" s="48">
        <v>23176022.620000001</v>
      </c>
      <c r="F684" s="48">
        <v>0</v>
      </c>
      <c r="G684" s="48">
        <v>0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576970.98</v>
      </c>
      <c r="N684" s="48">
        <v>0</v>
      </c>
      <c r="O684" s="60">
        <f t="shared" si="40"/>
        <v>0.59064248132059893</v>
      </c>
    </row>
    <row r="685" spans="1:15" ht="15.95" customHeight="1" x14ac:dyDescent="0.2">
      <c r="A685" s="47">
        <v>19</v>
      </c>
      <c r="B685" s="52" t="s">
        <v>80</v>
      </c>
      <c r="C685" s="118">
        <f t="shared" si="39"/>
        <v>23100112.649999999</v>
      </c>
      <c r="D685" s="48">
        <v>0</v>
      </c>
      <c r="E685" s="48">
        <v>2641298.2000000002</v>
      </c>
      <c r="F685" s="48">
        <v>777088.16</v>
      </c>
      <c r="G685" s="48">
        <v>0</v>
      </c>
      <c r="H685" s="48">
        <v>1339891.48</v>
      </c>
      <c r="I685" s="48">
        <v>165883.31</v>
      </c>
      <c r="J685" s="48">
        <v>52750.33</v>
      </c>
      <c r="K685" s="48">
        <v>14973013.59</v>
      </c>
      <c r="L685" s="48">
        <v>0</v>
      </c>
      <c r="M685" s="48">
        <v>1618751.31</v>
      </c>
      <c r="N685" s="48">
        <v>1531436.27</v>
      </c>
      <c r="O685" s="60">
        <f t="shared" si="40"/>
        <v>0.57440792870761992</v>
      </c>
    </row>
    <row r="686" spans="1:15" ht="15.95" customHeight="1" x14ac:dyDescent="0.2">
      <c r="A686" s="47">
        <v>20</v>
      </c>
      <c r="B686" s="52" t="s">
        <v>83</v>
      </c>
      <c r="C686" s="118">
        <f t="shared" si="39"/>
        <v>22216024.34</v>
      </c>
      <c r="D686" s="48">
        <v>0</v>
      </c>
      <c r="E686" s="48">
        <v>0</v>
      </c>
      <c r="F686" s="48">
        <v>0</v>
      </c>
      <c r="G686" s="48">
        <v>16034.48</v>
      </c>
      <c r="H686" s="48">
        <v>14637.93</v>
      </c>
      <c r="I686" s="48">
        <v>0</v>
      </c>
      <c r="J686" s="48">
        <v>0</v>
      </c>
      <c r="K686" s="48">
        <v>22175989.859999999</v>
      </c>
      <c r="L686" s="48">
        <v>0</v>
      </c>
      <c r="M686" s="48">
        <v>9362.07</v>
      </c>
      <c r="N686" s="48">
        <v>0</v>
      </c>
      <c r="O686" s="60">
        <f t="shared" si="40"/>
        <v>0.55242416860064414</v>
      </c>
    </row>
    <row r="687" spans="1:15" ht="15.95" customHeight="1" x14ac:dyDescent="0.2">
      <c r="A687" s="47">
        <v>21</v>
      </c>
      <c r="B687" s="52" t="s">
        <v>101</v>
      </c>
      <c r="C687" s="118">
        <f t="shared" si="39"/>
        <v>18436179.300000001</v>
      </c>
      <c r="D687" s="48">
        <v>0</v>
      </c>
      <c r="E687" s="48">
        <v>189487.59</v>
      </c>
      <c r="F687" s="48">
        <v>18246691.710000001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48">
        <v>0</v>
      </c>
      <c r="O687" s="60">
        <f t="shared" si="40"/>
        <v>0.45843445551315526</v>
      </c>
    </row>
    <row r="688" spans="1:15" ht="15.95" customHeight="1" x14ac:dyDescent="0.2">
      <c r="A688" s="47">
        <v>22</v>
      </c>
      <c r="B688" s="52" t="s">
        <v>106</v>
      </c>
      <c r="C688" s="118">
        <f t="shared" si="39"/>
        <v>14977721.279999999</v>
      </c>
      <c r="D688" s="48">
        <v>0</v>
      </c>
      <c r="E688" s="48">
        <v>1267745.5900000001</v>
      </c>
      <c r="F688" s="48">
        <v>0</v>
      </c>
      <c r="G688" s="48">
        <v>0</v>
      </c>
      <c r="H688" s="48">
        <v>0</v>
      </c>
      <c r="I688" s="48">
        <v>0</v>
      </c>
      <c r="J688" s="48">
        <v>0</v>
      </c>
      <c r="K688" s="48">
        <v>0</v>
      </c>
      <c r="L688" s="48">
        <v>13009282.689999999</v>
      </c>
      <c r="M688" s="48">
        <v>0</v>
      </c>
      <c r="N688" s="48">
        <v>700693</v>
      </c>
      <c r="O688" s="60">
        <f t="shared" si="40"/>
        <v>0.3724363594047167</v>
      </c>
    </row>
    <row r="689" spans="1:15" ht="15.95" customHeight="1" x14ac:dyDescent="0.2">
      <c r="A689" s="47">
        <v>23</v>
      </c>
      <c r="B689" s="52" t="s">
        <v>84</v>
      </c>
      <c r="C689" s="118">
        <f t="shared" si="39"/>
        <v>14290348.450000001</v>
      </c>
      <c r="D689" s="48">
        <v>1914124.36</v>
      </c>
      <c r="E689" s="48">
        <v>13768.97</v>
      </c>
      <c r="F689" s="48">
        <v>0</v>
      </c>
      <c r="G689" s="48">
        <v>0</v>
      </c>
      <c r="H689" s="48">
        <v>1058288.71</v>
      </c>
      <c r="I689" s="48">
        <v>38411.21</v>
      </c>
      <c r="J689" s="48">
        <v>95964.32</v>
      </c>
      <c r="K689" s="48">
        <v>9926498.6300000008</v>
      </c>
      <c r="L689" s="48">
        <v>0</v>
      </c>
      <c r="M689" s="48">
        <v>747822.03</v>
      </c>
      <c r="N689" s="48">
        <v>495470.22</v>
      </c>
      <c r="O689" s="60">
        <f t="shared" si="40"/>
        <v>0.35534413091594375</v>
      </c>
    </row>
    <row r="690" spans="1:15" ht="15.95" customHeight="1" x14ac:dyDescent="0.2">
      <c r="A690" s="47">
        <v>24</v>
      </c>
      <c r="B690" s="52" t="s">
        <v>166</v>
      </c>
      <c r="C690" s="118">
        <f t="shared" si="39"/>
        <v>9721066.2100000009</v>
      </c>
      <c r="D690" s="48">
        <v>0</v>
      </c>
      <c r="E690" s="48">
        <v>74745.52</v>
      </c>
      <c r="F690" s="48">
        <v>0</v>
      </c>
      <c r="G690" s="48">
        <v>7560</v>
      </c>
      <c r="H690" s="48">
        <v>740813.58</v>
      </c>
      <c r="I690" s="48">
        <v>0</v>
      </c>
      <c r="J690" s="48">
        <v>64356.7</v>
      </c>
      <c r="K690" s="48">
        <v>7729435.6600000001</v>
      </c>
      <c r="L690" s="48">
        <v>0</v>
      </c>
      <c r="M690" s="48">
        <v>453771.33999999997</v>
      </c>
      <c r="N690" s="48">
        <v>650383.41</v>
      </c>
      <c r="O690" s="60">
        <f t="shared" si="40"/>
        <v>0.24172425438434972</v>
      </c>
    </row>
    <row r="691" spans="1:15" ht="15.95" customHeight="1" x14ac:dyDescent="0.2">
      <c r="A691" s="47">
        <v>25</v>
      </c>
      <c r="B691" s="51" t="s">
        <v>126</v>
      </c>
      <c r="C691" s="118">
        <f t="shared" si="39"/>
        <v>9708553.4399999995</v>
      </c>
      <c r="D691" s="48">
        <v>0</v>
      </c>
      <c r="E691" s="48">
        <v>8034483.1799999997</v>
      </c>
      <c r="F691" s="48">
        <v>0</v>
      </c>
      <c r="G691" s="48">
        <v>0</v>
      </c>
      <c r="H691" s="48">
        <v>1580141.16</v>
      </c>
      <c r="I691" s="48">
        <v>0</v>
      </c>
      <c r="J691" s="48">
        <v>0</v>
      </c>
      <c r="K691" s="48">
        <v>0</v>
      </c>
      <c r="L691" s="48">
        <v>0</v>
      </c>
      <c r="M691" s="48">
        <v>1237.5</v>
      </c>
      <c r="N691" s="48">
        <v>92691.6</v>
      </c>
      <c r="O691" s="60">
        <f t="shared" si="40"/>
        <v>0.24141311155976716</v>
      </c>
    </row>
    <row r="692" spans="1:15" ht="15.95" customHeight="1" x14ac:dyDescent="0.2">
      <c r="A692" s="47">
        <v>26</v>
      </c>
      <c r="B692" s="52" t="s">
        <v>99</v>
      </c>
      <c r="C692" s="118">
        <f t="shared" si="39"/>
        <v>9350720.129999999</v>
      </c>
      <c r="D692" s="48">
        <v>131850.26</v>
      </c>
      <c r="E692" s="48">
        <v>12070.4</v>
      </c>
      <c r="F692" s="48">
        <v>0</v>
      </c>
      <c r="G692" s="48">
        <v>62043.09</v>
      </c>
      <c r="H692" s="48">
        <v>3008806.73</v>
      </c>
      <c r="I692" s="48">
        <v>0</v>
      </c>
      <c r="J692" s="48">
        <v>130722.29</v>
      </c>
      <c r="K692" s="48">
        <v>5394678.71</v>
      </c>
      <c r="L692" s="48">
        <v>0</v>
      </c>
      <c r="M692" s="48">
        <v>46735.86</v>
      </c>
      <c r="N692" s="48">
        <v>563812.79</v>
      </c>
      <c r="O692" s="60">
        <f t="shared" si="40"/>
        <v>0.23251522030122854</v>
      </c>
    </row>
    <row r="693" spans="1:15" ht="15.95" customHeight="1" x14ac:dyDescent="0.2">
      <c r="A693" s="47">
        <v>27</v>
      </c>
      <c r="B693" s="52" t="s">
        <v>92</v>
      </c>
      <c r="C693" s="118">
        <f t="shared" si="39"/>
        <v>6017723.4699999997</v>
      </c>
      <c r="D693" s="48">
        <v>349918.09</v>
      </c>
      <c r="E693" s="48">
        <v>683634.87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4311834.22</v>
      </c>
      <c r="L693" s="48">
        <v>0</v>
      </c>
      <c r="M693" s="48">
        <v>672336.29</v>
      </c>
      <c r="N693" s="48">
        <v>0</v>
      </c>
      <c r="O693" s="60">
        <f t="shared" si="40"/>
        <v>0.14963684923579504</v>
      </c>
    </row>
    <row r="694" spans="1:15" ht="15.95" customHeight="1" x14ac:dyDescent="0.2">
      <c r="A694" s="47">
        <v>28</v>
      </c>
      <c r="B694" s="52" t="s">
        <v>98</v>
      </c>
      <c r="C694" s="118">
        <f t="shared" si="39"/>
        <v>5678711.21</v>
      </c>
      <c r="D694" s="48">
        <v>0</v>
      </c>
      <c r="E694" s="48">
        <v>182782.09</v>
      </c>
      <c r="F694" s="48">
        <v>0</v>
      </c>
      <c r="G694" s="48">
        <v>15465.52</v>
      </c>
      <c r="H694" s="48">
        <v>514921.45</v>
      </c>
      <c r="I694" s="48">
        <v>31260.53</v>
      </c>
      <c r="J694" s="48">
        <v>49387.82</v>
      </c>
      <c r="K694" s="48">
        <v>1309172.0900000001</v>
      </c>
      <c r="L694" s="48">
        <v>0</v>
      </c>
      <c r="M694" s="48">
        <v>3451187.6</v>
      </c>
      <c r="N694" s="48">
        <v>124534.11</v>
      </c>
      <c r="O694" s="60">
        <f t="shared" si="40"/>
        <v>0.14120696263638535</v>
      </c>
    </row>
    <row r="695" spans="1:15" ht="15.95" customHeight="1" x14ac:dyDescent="0.2">
      <c r="A695" s="47">
        <v>29</v>
      </c>
      <c r="B695" s="52" t="s">
        <v>82</v>
      </c>
      <c r="C695" s="118">
        <f t="shared" si="39"/>
        <v>4549954.24</v>
      </c>
      <c r="D695" s="48">
        <v>0</v>
      </c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0</v>
      </c>
      <c r="K695" s="48">
        <v>4549954.24</v>
      </c>
      <c r="L695" s="48">
        <v>0</v>
      </c>
      <c r="M695" s="48">
        <v>0</v>
      </c>
      <c r="N695" s="48">
        <v>0</v>
      </c>
      <c r="O695" s="60">
        <f t="shared" si="40"/>
        <v>0.11313926604218762</v>
      </c>
    </row>
    <row r="696" spans="1:15" ht="15.95" customHeight="1" x14ac:dyDescent="0.2">
      <c r="A696" s="47">
        <v>30</v>
      </c>
      <c r="B696" s="52" t="s">
        <v>88</v>
      </c>
      <c r="C696" s="118">
        <f t="shared" si="39"/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60">
        <f t="shared" si="40"/>
        <v>0</v>
      </c>
    </row>
    <row r="697" spans="1:15" ht="15.95" customHeight="1" x14ac:dyDescent="0.2">
      <c r="A697" s="47">
        <v>31</v>
      </c>
      <c r="B697" s="52" t="s">
        <v>85</v>
      </c>
      <c r="C697" s="118">
        <f t="shared" si="39"/>
        <v>0</v>
      </c>
      <c r="D697" s="48">
        <v>0</v>
      </c>
      <c r="E697" s="48">
        <v>0</v>
      </c>
      <c r="F697" s="48">
        <v>0</v>
      </c>
      <c r="G697" s="48">
        <v>0</v>
      </c>
      <c r="H697" s="48">
        <v>0</v>
      </c>
      <c r="I697" s="48">
        <v>0</v>
      </c>
      <c r="J697" s="48">
        <v>0</v>
      </c>
      <c r="K697" s="48">
        <v>0</v>
      </c>
      <c r="L697" s="48">
        <v>0</v>
      </c>
      <c r="M697" s="48">
        <v>0</v>
      </c>
      <c r="N697" s="48">
        <v>0</v>
      </c>
      <c r="O697" s="60">
        <f t="shared" si="40"/>
        <v>0</v>
      </c>
    </row>
    <row r="698" spans="1:15" ht="15.95" customHeight="1" x14ac:dyDescent="0.2">
      <c r="A698" s="47">
        <v>32</v>
      </c>
      <c r="B698" s="52" t="s">
        <v>109</v>
      </c>
      <c r="C698" s="118">
        <f t="shared" si="39"/>
        <v>0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0</v>
      </c>
      <c r="K698" s="48">
        <v>0</v>
      </c>
      <c r="L698" s="48">
        <v>0</v>
      </c>
      <c r="M698" s="48">
        <v>0</v>
      </c>
      <c r="N698" s="48">
        <v>0</v>
      </c>
      <c r="O698" s="60">
        <f t="shared" si="40"/>
        <v>0</v>
      </c>
    </row>
    <row r="699" spans="1:15" ht="15.95" customHeight="1" x14ac:dyDescent="0.2">
      <c r="A699" s="47">
        <v>33</v>
      </c>
      <c r="B699" s="52" t="s">
        <v>107</v>
      </c>
      <c r="C699" s="118">
        <f t="shared" si="39"/>
        <v>0</v>
      </c>
      <c r="D699" s="48">
        <v>0</v>
      </c>
      <c r="E699" s="48">
        <v>0</v>
      </c>
      <c r="F699" s="48">
        <v>0</v>
      </c>
      <c r="G699" s="48">
        <v>0</v>
      </c>
      <c r="H699" s="48">
        <v>0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60">
        <f t="shared" si="40"/>
        <v>0</v>
      </c>
    </row>
    <row r="700" spans="1:15" ht="15.95" customHeight="1" x14ac:dyDescent="0.2">
      <c r="A700" s="47">
        <v>34</v>
      </c>
      <c r="B700" s="52" t="s">
        <v>103</v>
      </c>
      <c r="C700" s="118">
        <f t="shared" si="39"/>
        <v>0</v>
      </c>
      <c r="D700" s="48">
        <v>0</v>
      </c>
      <c r="E700" s="48">
        <v>0</v>
      </c>
      <c r="F700" s="48">
        <v>0</v>
      </c>
      <c r="G700" s="48">
        <v>0</v>
      </c>
      <c r="H700" s="48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60">
        <f t="shared" si="40"/>
        <v>0</v>
      </c>
    </row>
    <row r="701" spans="1:15" ht="15.95" customHeight="1" x14ac:dyDescent="0.2">
      <c r="A701" s="47">
        <v>35</v>
      </c>
      <c r="B701" s="52" t="s">
        <v>104</v>
      </c>
      <c r="C701" s="118">
        <f t="shared" si="39"/>
        <v>0</v>
      </c>
      <c r="D701" s="48">
        <v>0</v>
      </c>
      <c r="E701" s="48">
        <v>0</v>
      </c>
      <c r="F701" s="48">
        <v>0</v>
      </c>
      <c r="G701" s="48">
        <v>0</v>
      </c>
      <c r="H701" s="48">
        <v>0</v>
      </c>
      <c r="I701" s="48">
        <v>0</v>
      </c>
      <c r="J701" s="48">
        <v>0</v>
      </c>
      <c r="K701" s="48">
        <v>0</v>
      </c>
      <c r="L701" s="48">
        <v>0</v>
      </c>
      <c r="M701" s="48">
        <v>0</v>
      </c>
      <c r="N701" s="48">
        <v>0</v>
      </c>
      <c r="O701" s="60">
        <f t="shared" si="40"/>
        <v>0</v>
      </c>
    </row>
    <row r="702" spans="1:15" ht="15.95" customHeight="1" x14ac:dyDescent="0.2">
      <c r="A702" s="47">
        <v>36</v>
      </c>
      <c r="B702" s="52" t="s">
        <v>125</v>
      </c>
      <c r="C702" s="118">
        <f t="shared" si="39"/>
        <v>0</v>
      </c>
      <c r="D702" s="48">
        <v>0</v>
      </c>
      <c r="E702" s="48">
        <v>0</v>
      </c>
      <c r="F702" s="48">
        <v>0</v>
      </c>
      <c r="G702" s="48">
        <v>0</v>
      </c>
      <c r="H702" s="48">
        <v>0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60">
        <f t="shared" si="40"/>
        <v>0</v>
      </c>
    </row>
    <row r="703" spans="1:15" ht="15.95" customHeight="1" x14ac:dyDescent="0.2">
      <c r="A703" s="47">
        <v>37</v>
      </c>
      <c r="B703" s="52" t="s">
        <v>105</v>
      </c>
      <c r="C703" s="118">
        <f t="shared" si="39"/>
        <v>0</v>
      </c>
      <c r="D703" s="48">
        <v>0</v>
      </c>
      <c r="E703" s="48">
        <v>0</v>
      </c>
      <c r="F703" s="48">
        <v>0</v>
      </c>
      <c r="G703" s="48">
        <v>0</v>
      </c>
      <c r="H703" s="48">
        <v>0</v>
      </c>
      <c r="I703" s="48">
        <v>0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60">
        <f t="shared" si="40"/>
        <v>0</v>
      </c>
    </row>
    <row r="704" spans="1:15" ht="15.95" customHeight="1" x14ac:dyDescent="0.2">
      <c r="A704" s="47">
        <v>38</v>
      </c>
      <c r="B704" s="52" t="s">
        <v>87</v>
      </c>
      <c r="C704" s="118">
        <f t="shared" si="39"/>
        <v>0</v>
      </c>
      <c r="D704" s="48">
        <v>0</v>
      </c>
      <c r="E704" s="48">
        <v>0</v>
      </c>
      <c r="F704" s="48">
        <v>0</v>
      </c>
      <c r="G704" s="48">
        <v>0</v>
      </c>
      <c r="H704" s="48">
        <v>0</v>
      </c>
      <c r="I704" s="48">
        <v>0</v>
      </c>
      <c r="J704" s="48">
        <v>0</v>
      </c>
      <c r="K704" s="48">
        <v>0</v>
      </c>
      <c r="L704" s="48">
        <v>0</v>
      </c>
      <c r="M704" s="48">
        <v>0</v>
      </c>
      <c r="N704" s="48">
        <v>0</v>
      </c>
      <c r="O704" s="60">
        <f t="shared" si="40"/>
        <v>0</v>
      </c>
    </row>
    <row r="705" spans="1:15" ht="15.95" customHeight="1" x14ac:dyDescent="0.2">
      <c r="A705" s="47">
        <v>39</v>
      </c>
      <c r="B705" s="52" t="s">
        <v>108</v>
      </c>
      <c r="C705" s="118">
        <f t="shared" si="39"/>
        <v>0</v>
      </c>
      <c r="D705" s="48">
        <v>0</v>
      </c>
      <c r="E705" s="48">
        <v>0</v>
      </c>
      <c r="F705" s="48">
        <v>0</v>
      </c>
      <c r="G705" s="48">
        <v>0</v>
      </c>
      <c r="H705" s="48">
        <v>0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60">
        <f t="shared" si="40"/>
        <v>0</v>
      </c>
    </row>
    <row r="706" spans="1:15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27" spans="1:15" ht="20.25" hidden="1" x14ac:dyDescent="0.3">
      <c r="A727" s="186" t="s">
        <v>42</v>
      </c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</row>
    <row r="728" spans="1:15" ht="12.75" hidden="1" customHeight="1" x14ac:dyDescent="0.2">
      <c r="A728" s="187" t="s">
        <v>56</v>
      </c>
      <c r="B728" s="187"/>
      <c r="C728" s="187"/>
      <c r="D728" s="187"/>
      <c r="E728" s="187"/>
      <c r="F728" s="187"/>
      <c r="G728" s="187"/>
      <c r="H728" s="187"/>
      <c r="I728" s="187"/>
      <c r="J728" s="187"/>
      <c r="K728" s="187"/>
      <c r="L728" s="187"/>
      <c r="M728" s="187"/>
      <c r="N728" s="187"/>
      <c r="O728" s="187"/>
    </row>
    <row r="729" spans="1:15" ht="12.75" hidden="1" customHeight="1" x14ac:dyDescent="0.2">
      <c r="A729" s="188" t="s">
        <v>129</v>
      </c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</row>
    <row r="730" spans="1:15" ht="12.75" hidden="1" customHeight="1" x14ac:dyDescent="0.2">
      <c r="A730" s="187" t="s">
        <v>116</v>
      </c>
      <c r="B730" s="187"/>
      <c r="C730" s="187"/>
      <c r="D730" s="187"/>
      <c r="E730" s="187"/>
      <c r="F730" s="187"/>
      <c r="G730" s="187"/>
      <c r="H730" s="187"/>
      <c r="I730" s="187"/>
      <c r="J730" s="187"/>
      <c r="K730" s="187"/>
      <c r="L730" s="187"/>
      <c r="M730" s="187"/>
      <c r="N730" s="187"/>
      <c r="O730" s="187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1">SUM(D734:D772)</f>
        <v>0</v>
      </c>
      <c r="E733" s="90">
        <f t="shared" si="41"/>
        <v>0</v>
      </c>
      <c r="F733" s="90">
        <f t="shared" si="41"/>
        <v>0</v>
      </c>
      <c r="G733" s="90">
        <f t="shared" si="41"/>
        <v>0</v>
      </c>
      <c r="H733" s="90">
        <f t="shared" si="41"/>
        <v>0</v>
      </c>
      <c r="I733" s="90">
        <f t="shared" si="41"/>
        <v>0</v>
      </c>
      <c r="J733" s="90">
        <f t="shared" si="41"/>
        <v>0</v>
      </c>
      <c r="K733" s="90">
        <f t="shared" si="41"/>
        <v>0</v>
      </c>
      <c r="L733" s="90">
        <f t="shared" si="41"/>
        <v>0</v>
      </c>
      <c r="M733" s="90">
        <f t="shared" si="41"/>
        <v>0</v>
      </c>
      <c r="N733" s="90">
        <f t="shared" si="41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2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2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3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2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3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2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3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2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3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2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3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2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3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2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3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2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3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2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3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2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3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2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3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2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3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2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3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2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3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2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3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2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3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2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3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3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2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3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2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3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2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3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2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3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2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3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2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3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2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3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2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3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2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3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2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3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2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3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2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3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4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3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4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3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4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3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4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3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4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3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4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3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4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3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4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3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6" t="s">
        <v>42</v>
      </c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</row>
    <row r="794" spans="1:15" ht="12.75" hidden="1" customHeight="1" x14ac:dyDescent="0.2">
      <c r="A794" s="187" t="s">
        <v>56</v>
      </c>
      <c r="B794" s="187"/>
      <c r="C794" s="187"/>
      <c r="D794" s="187"/>
      <c r="E794" s="187"/>
      <c r="F794" s="187"/>
      <c r="G794" s="187"/>
      <c r="H794" s="187"/>
      <c r="I794" s="187"/>
      <c r="J794" s="187"/>
      <c r="K794" s="187"/>
      <c r="L794" s="187"/>
      <c r="M794" s="187"/>
      <c r="N794" s="187"/>
      <c r="O794" s="187"/>
    </row>
    <row r="795" spans="1:15" ht="12.75" hidden="1" customHeight="1" x14ac:dyDescent="0.2">
      <c r="A795" s="188" t="s">
        <v>128</v>
      </c>
      <c r="B795" s="188"/>
      <c r="C795" s="188"/>
      <c r="D795" s="188"/>
      <c r="E795" s="188"/>
      <c r="F795" s="188"/>
      <c r="G795" s="188"/>
      <c r="H795" s="188"/>
      <c r="I795" s="188"/>
      <c r="J795" s="188"/>
      <c r="K795" s="188"/>
      <c r="L795" s="188"/>
      <c r="M795" s="188"/>
      <c r="N795" s="188"/>
      <c r="O795" s="188"/>
    </row>
    <row r="796" spans="1:15" ht="12.75" hidden="1" customHeight="1" x14ac:dyDescent="0.2">
      <c r="A796" s="187" t="s">
        <v>116</v>
      </c>
      <c r="B796" s="187"/>
      <c r="C796" s="187"/>
      <c r="D796" s="187"/>
      <c r="E796" s="187"/>
      <c r="F796" s="187"/>
      <c r="G796" s="187"/>
      <c r="H796" s="187"/>
      <c r="I796" s="187"/>
      <c r="J796" s="187"/>
      <c r="K796" s="187"/>
      <c r="L796" s="187"/>
      <c r="M796" s="187"/>
      <c r="N796" s="187"/>
      <c r="O796" s="187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5">SUM(E800:E838)</f>
        <v>0</v>
      </c>
      <c r="F799" s="90">
        <f t="shared" si="45"/>
        <v>0</v>
      </c>
      <c r="G799" s="90">
        <f t="shared" si="45"/>
        <v>0</v>
      </c>
      <c r="H799" s="90">
        <f t="shared" si="45"/>
        <v>0</v>
      </c>
      <c r="I799" s="90">
        <f t="shared" si="45"/>
        <v>0</v>
      </c>
      <c r="J799" s="90">
        <f t="shared" si="45"/>
        <v>0</v>
      </c>
      <c r="K799" s="90">
        <f t="shared" si="45"/>
        <v>0</v>
      </c>
      <c r="L799" s="90">
        <f t="shared" si="45"/>
        <v>0</v>
      </c>
      <c r="M799" s="90">
        <f t="shared" si="45"/>
        <v>0</v>
      </c>
      <c r="N799" s="90">
        <f t="shared" si="45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6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6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7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6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7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6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7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6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7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6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7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6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7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6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7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6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7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6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7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6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7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6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7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6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7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6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7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6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7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6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7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6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7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6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7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6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7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6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7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6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7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6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7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6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7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6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7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6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7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6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7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6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7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6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7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6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7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6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7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6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7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8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7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8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7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8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7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8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7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8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7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8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7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7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7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</sheetData>
  <mergeCells count="52"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5:O5"/>
    <mergeCell ref="A2:O2"/>
    <mergeCell ref="A3:O3"/>
    <mergeCell ref="A4:O4"/>
    <mergeCell ref="A64:O64"/>
    <mergeCell ref="A65:O65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261:O261"/>
    <mergeCell ref="A262:O262"/>
    <mergeCell ref="A263:O263"/>
    <mergeCell ref="A264:O264"/>
    <mergeCell ref="A392:O392"/>
    <mergeCell ref="A393:O393"/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</mergeCells>
  <phoneticPr fontId="6" type="noConversion"/>
  <pageMargins left="0.55118110236220474" right="0" top="0.23622047244094491" bottom="0.27559055118110237" header="0" footer="0"/>
  <pageSetup scale="60" orientation="landscape" r:id="rId1"/>
  <headerFooter alignWithMargins="0"/>
  <ignoredErrors>
    <ignoredError sqref="A265 A392:A393 C71:C102 C327:C328 C333:C363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8"/>
  <sheetViews>
    <sheetView workbookViewId="0">
      <selection sqref="A1:G1"/>
    </sheetView>
  </sheetViews>
  <sheetFormatPr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  <col min="10" max="256" width="11.42578125" customWidth="1"/>
  </cols>
  <sheetData>
    <row r="1" spans="1:9" ht="20.25" x14ac:dyDescent="0.3">
      <c r="A1" s="186" t="s">
        <v>42</v>
      </c>
      <c r="B1" s="186"/>
      <c r="C1" s="186"/>
      <c r="D1" s="186"/>
      <c r="E1" s="186"/>
      <c r="F1" s="186"/>
      <c r="G1" s="186"/>
    </row>
    <row r="2" spans="1:9" x14ac:dyDescent="0.2">
      <c r="A2" s="187" t="s">
        <v>53</v>
      </c>
      <c r="B2" s="187"/>
      <c r="C2" s="187"/>
      <c r="D2" s="187"/>
      <c r="E2" s="187"/>
      <c r="F2" s="187"/>
      <c r="G2" s="187"/>
    </row>
    <row r="3" spans="1:9" x14ac:dyDescent="0.2">
      <c r="A3" s="187" t="s">
        <v>169</v>
      </c>
      <c r="B3" s="187"/>
      <c r="C3" s="187"/>
      <c r="D3" s="187"/>
      <c r="E3" s="187"/>
      <c r="F3" s="187"/>
      <c r="G3" s="187"/>
    </row>
    <row r="4" spans="1:9" x14ac:dyDescent="0.2">
      <c r="A4" s="187" t="s">
        <v>116</v>
      </c>
      <c r="B4" s="187"/>
      <c r="C4" s="187"/>
      <c r="D4" s="187"/>
      <c r="E4" s="187"/>
      <c r="F4" s="187"/>
      <c r="G4" s="187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0" t="s">
        <v>20</v>
      </c>
      <c r="B6" s="190">
        <v>2016</v>
      </c>
      <c r="C6" s="190">
        <v>2017</v>
      </c>
      <c r="D6" s="190" t="s">
        <v>29</v>
      </c>
      <c r="E6" s="190"/>
      <c r="F6" s="190" t="s">
        <v>62</v>
      </c>
      <c r="G6" s="190"/>
    </row>
    <row r="7" spans="1:9" ht="18.75" customHeight="1" x14ac:dyDescent="0.2">
      <c r="A7" s="190"/>
      <c r="B7" s="190"/>
      <c r="C7" s="190"/>
      <c r="D7" s="46" t="s">
        <v>22</v>
      </c>
      <c r="E7" s="46" t="s">
        <v>24</v>
      </c>
      <c r="F7" s="179">
        <v>2016</v>
      </c>
      <c r="G7" s="179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159713224.92000002</v>
      </c>
      <c r="C8" s="123">
        <f>C45+C84+C124+C163+C201+C240+C279+C318+C358+C397+C436+C475</f>
        <v>185880331.40000001</v>
      </c>
      <c r="D8" s="123">
        <f>C8-B8</f>
        <v>26167106.479999989</v>
      </c>
      <c r="E8" s="124">
        <f>(D8/B8*100)</f>
        <v>16.383806972219759</v>
      </c>
      <c r="F8" s="125">
        <f>(B8/B22*100)</f>
        <v>0.4805203476345809</v>
      </c>
      <c r="G8" s="125">
        <f>(C8/C22*100)</f>
        <v>0.4587955675901666</v>
      </c>
    </row>
    <row r="9" spans="1:9" ht="15.95" customHeight="1" x14ac:dyDescent="0.2">
      <c r="A9" s="168" t="s">
        <v>121</v>
      </c>
      <c r="B9" s="123">
        <f>B46+B85+B125+B164+B202+B241+B280+B319+B359+B398+B437+B476</f>
        <v>5947623075.9799995</v>
      </c>
      <c r="C9" s="123">
        <f>C46+C85+C125+C164+C202+C241+C280+C319+C359+C398+C437+C476</f>
        <v>6745018121.9200001</v>
      </c>
      <c r="D9" s="123">
        <f>C9-B9</f>
        <v>797395045.94000053</v>
      </c>
      <c r="E9" s="124">
        <f t="shared" ref="E9:E15" si="0">(D9/B9*100)</f>
        <v>13.406953261048951</v>
      </c>
      <c r="F9" s="125">
        <f>(B9/B22*100)</f>
        <v>17.894284643622392</v>
      </c>
      <c r="G9" s="125">
        <f>(C9/C22*100)</f>
        <v>16.648261784045033</v>
      </c>
    </row>
    <row r="10" spans="1:9" ht="15.95" customHeight="1" x14ac:dyDescent="0.2">
      <c r="A10" s="68" t="s">
        <v>30</v>
      </c>
      <c r="B10" s="69">
        <f>(B8+B9)</f>
        <v>6107336300.8999996</v>
      </c>
      <c r="C10" s="69">
        <f>(C8+C9)</f>
        <v>6930898453.3199997</v>
      </c>
      <c r="D10" s="69">
        <f t="shared" ref="D10:D20" si="1">(C10-B10)</f>
        <v>823562152.42000008</v>
      </c>
      <c r="E10" s="70">
        <f t="shared" si="0"/>
        <v>13.484801095669759</v>
      </c>
      <c r="F10" s="71">
        <f>(F8+F9)</f>
        <v>18.374804991256973</v>
      </c>
      <c r="G10" s="71">
        <f>(G8+G9)</f>
        <v>17.107057351635198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4074798503.5599999</v>
      </c>
      <c r="C11" s="123">
        <f t="shared" si="2"/>
        <v>8276547306.8299999</v>
      </c>
      <c r="D11" s="123">
        <f t="shared" si="1"/>
        <v>4201748803.27</v>
      </c>
      <c r="E11" s="124">
        <f t="shared" si="0"/>
        <v>103.11549883016518</v>
      </c>
      <c r="F11" s="125">
        <f>(B11/B22*100)</f>
        <v>12.259620920260616</v>
      </c>
      <c r="G11" s="125">
        <f>(C11/C22*100)</f>
        <v>20.428429359492387</v>
      </c>
    </row>
    <row r="12" spans="1:9" ht="15.95" customHeight="1" x14ac:dyDescent="0.2">
      <c r="A12" s="51" t="s">
        <v>119</v>
      </c>
      <c r="B12" s="123">
        <f t="shared" si="2"/>
        <v>437138562.75</v>
      </c>
      <c r="C12" s="123">
        <f t="shared" si="2"/>
        <v>461766203.51999998</v>
      </c>
      <c r="D12" s="123">
        <f t="shared" si="1"/>
        <v>24627640.769999981</v>
      </c>
      <c r="E12" s="124">
        <f t="shared" si="0"/>
        <v>5.6338293778223711</v>
      </c>
      <c r="F12" s="125">
        <f>(B12/B22*100)</f>
        <v>1.3151946198715019</v>
      </c>
      <c r="G12" s="125">
        <f>(C12/C22*100)</f>
        <v>1.1397455870789068</v>
      </c>
    </row>
    <row r="13" spans="1:9" ht="15.95" customHeight="1" x14ac:dyDescent="0.2">
      <c r="A13" s="59" t="s">
        <v>27</v>
      </c>
      <c r="B13" s="123">
        <f t="shared" si="2"/>
        <v>9237204981.2700005</v>
      </c>
      <c r="C13" s="123">
        <f t="shared" si="2"/>
        <v>10058522535.429998</v>
      </c>
      <c r="D13" s="123">
        <f t="shared" si="1"/>
        <v>821317554.15999794</v>
      </c>
      <c r="E13" s="124">
        <f t="shared" si="0"/>
        <v>8.8914076912373226</v>
      </c>
      <c r="F13" s="125">
        <f>(B13/B22*100)</f>
        <v>27.791467807346955</v>
      </c>
      <c r="G13" s="125">
        <f>(C13/C22*100)</f>
        <v>24.826755585185531</v>
      </c>
    </row>
    <row r="14" spans="1:9" ht="15.95" customHeight="1" x14ac:dyDescent="0.2">
      <c r="A14" s="59" t="s">
        <v>35</v>
      </c>
      <c r="B14" s="123">
        <f t="shared" si="2"/>
        <v>382220872.91999996</v>
      </c>
      <c r="C14" s="123">
        <f t="shared" si="2"/>
        <v>315625353.28000003</v>
      </c>
      <c r="D14" s="123">
        <f t="shared" si="1"/>
        <v>-66595519.639999926</v>
      </c>
      <c r="E14" s="124">
        <f t="shared" si="0"/>
        <v>-17.423307924352571</v>
      </c>
      <c r="F14" s="125">
        <f>(B14/B22*100)</f>
        <v>1.1499668034422867</v>
      </c>
      <c r="G14" s="125">
        <f>(C14/C22*100)</f>
        <v>0.77903623268418842</v>
      </c>
    </row>
    <row r="15" spans="1:9" ht="15.95" customHeight="1" x14ac:dyDescent="0.2">
      <c r="A15" s="59" t="s">
        <v>16</v>
      </c>
      <c r="B15" s="123">
        <f t="shared" si="2"/>
        <v>517628982.68000001</v>
      </c>
      <c r="C15" s="123">
        <f t="shared" si="2"/>
        <v>514998127.18000001</v>
      </c>
      <c r="D15" s="123">
        <f t="shared" si="1"/>
        <v>-2630855.5</v>
      </c>
      <c r="E15" s="124">
        <f t="shared" si="0"/>
        <v>-0.50825119690533316</v>
      </c>
      <c r="F15" s="125">
        <f>(B15/B22*100)</f>
        <v>1.5573616951740659</v>
      </c>
      <c r="G15" s="125">
        <f>(C15/C22*100)</f>
        <v>1.2711342630381219</v>
      </c>
    </row>
    <row r="16" spans="1:9" ht="15.95" customHeight="1" x14ac:dyDescent="0.2">
      <c r="A16" s="168" t="s">
        <v>120</v>
      </c>
      <c r="B16" s="123">
        <f t="shared" si="2"/>
        <v>9667392264.9299984</v>
      </c>
      <c r="C16" s="123">
        <f t="shared" si="2"/>
        <v>10936464496.57</v>
      </c>
      <c r="D16" s="123">
        <f t="shared" si="1"/>
        <v>1269072231.6400013</v>
      </c>
      <c r="E16" s="124">
        <f>(D16/B16*100)</f>
        <v>13.127348067211079</v>
      </c>
      <c r="F16" s="125">
        <f>(B16/B22*100)</f>
        <v>29.085748498227876</v>
      </c>
      <c r="G16" s="125">
        <f>(C16/C22*100)</f>
        <v>26.993719014498907</v>
      </c>
    </row>
    <row r="17" spans="1:7" ht="15.95" customHeight="1" x14ac:dyDescent="0.2">
      <c r="A17" s="59" t="s">
        <v>34</v>
      </c>
      <c r="B17" s="123">
        <f t="shared" si="2"/>
        <v>237706869.35000002</v>
      </c>
      <c r="C17" s="123">
        <f t="shared" si="2"/>
        <v>328878067.05000001</v>
      </c>
      <c r="D17" s="158">
        <f t="shared" si="1"/>
        <v>91171197.699999988</v>
      </c>
      <c r="E17" s="124">
        <f>(D17/B17*100)</f>
        <v>38.354464870663598</v>
      </c>
      <c r="F17" s="125">
        <f>(B17/B22*100)</f>
        <v>0.71517551256261935</v>
      </c>
      <c r="G17" s="125">
        <f>(C17/C22*100)</f>
        <v>0.81174698960194347</v>
      </c>
    </row>
    <row r="18" spans="1:7" ht="15.95" customHeight="1" x14ac:dyDescent="0.2">
      <c r="A18" s="59" t="s">
        <v>17</v>
      </c>
      <c r="B18" s="123">
        <f t="shared" si="2"/>
        <v>726397977.88</v>
      </c>
      <c r="C18" s="123">
        <f t="shared" si="2"/>
        <v>693301895.27999985</v>
      </c>
      <c r="D18" s="123">
        <f t="shared" si="1"/>
        <v>-33096082.600000143</v>
      </c>
      <c r="E18" s="124">
        <f>(D18/B18*100)</f>
        <v>-4.556191455349504</v>
      </c>
      <c r="F18" s="125">
        <f>(B18/B22*100)</f>
        <v>2.1854734260534285</v>
      </c>
      <c r="G18" s="125">
        <f>(C18/C22*100)</f>
        <v>1.7112291233860246</v>
      </c>
    </row>
    <row r="19" spans="1:7" ht="15.95" customHeight="1" x14ac:dyDescent="0.2">
      <c r="A19" s="59" t="s">
        <v>18</v>
      </c>
      <c r="B19" s="123">
        <f t="shared" si="2"/>
        <v>1849731783.3100002</v>
      </c>
      <c r="C19" s="123">
        <f t="shared" si="2"/>
        <v>1997846555.4700003</v>
      </c>
      <c r="D19" s="123">
        <f t="shared" si="1"/>
        <v>148114772.16000009</v>
      </c>
      <c r="E19" s="124">
        <f>(D19/B19*100)</f>
        <v>8.0073648242642133</v>
      </c>
      <c r="F19" s="125">
        <f>(B19/B22*100)</f>
        <v>5.5651857258036674</v>
      </c>
      <c r="G19" s="125">
        <f>(C19/C22*100)</f>
        <v>4.9311464933988063</v>
      </c>
    </row>
    <row r="20" spans="1:7" ht="15.95" customHeight="1" x14ac:dyDescent="0.2">
      <c r="A20" s="62" t="s">
        <v>31</v>
      </c>
      <c r="B20" s="63">
        <f>SUM(B11:B19)</f>
        <v>27130220798.650002</v>
      </c>
      <c r="C20" s="63">
        <f>SUM(C11:C19)</f>
        <v>33583950540.609997</v>
      </c>
      <c r="D20" s="63">
        <f t="shared" si="1"/>
        <v>6453729741.9599953</v>
      </c>
      <c r="E20" s="64">
        <f>(D20/B20*100)</f>
        <v>23.787973529065905</v>
      </c>
      <c r="F20" s="65">
        <f>SUM(F11:F19)</f>
        <v>81.625195008743034</v>
      </c>
      <c r="G20" s="65">
        <f>SUM(G11:G19)</f>
        <v>82.892942648364823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33237557099.550003</v>
      </c>
      <c r="C22" s="66">
        <f>(C10+C20)</f>
        <v>40514848993.929993</v>
      </c>
      <c r="D22" s="66">
        <f>(C22-B22)</f>
        <v>7277291894.3799896</v>
      </c>
      <c r="E22" s="57">
        <f>(D22/B22*100)</f>
        <v>21.8947856865164</v>
      </c>
      <c r="F22" s="67">
        <f>(F10+F20)</f>
        <v>100</v>
      </c>
      <c r="G22" s="67">
        <f>(G10+G20)</f>
        <v>100.00000000000003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6" t="s">
        <v>42</v>
      </c>
      <c r="B37" s="186"/>
      <c r="C37" s="186"/>
      <c r="D37" s="186"/>
      <c r="E37" s="186"/>
      <c r="F37" s="186"/>
      <c r="G37" s="186"/>
    </row>
    <row r="38" spans="1:7" hidden="1" x14ac:dyDescent="0.2">
      <c r="A38" s="187" t="s">
        <v>53</v>
      </c>
      <c r="B38" s="187"/>
      <c r="C38" s="187"/>
      <c r="D38" s="187"/>
      <c r="E38" s="187"/>
      <c r="F38" s="187"/>
      <c r="G38" s="187"/>
    </row>
    <row r="39" spans="1:7" hidden="1" x14ac:dyDescent="0.2">
      <c r="A39" s="187" t="s">
        <v>147</v>
      </c>
      <c r="B39" s="187"/>
      <c r="C39" s="187"/>
      <c r="D39" s="187"/>
      <c r="E39" s="187"/>
      <c r="F39" s="187"/>
      <c r="G39" s="187"/>
    </row>
    <row r="40" spans="1:7" hidden="1" x14ac:dyDescent="0.2">
      <c r="A40" s="187" t="s">
        <v>116</v>
      </c>
      <c r="B40" s="187"/>
      <c r="C40" s="187"/>
      <c r="D40" s="187"/>
      <c r="E40" s="187"/>
      <c r="F40" s="187"/>
      <c r="G40" s="187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0" t="s">
        <v>20</v>
      </c>
      <c r="B43" s="190">
        <v>2016</v>
      </c>
      <c r="C43" s="190">
        <v>2017</v>
      </c>
      <c r="D43" s="190" t="s">
        <v>29</v>
      </c>
      <c r="E43" s="190"/>
      <c r="F43" s="190" t="s">
        <v>62</v>
      </c>
      <c r="G43" s="190"/>
    </row>
    <row r="44" spans="1:7" ht="16.5" hidden="1" customHeight="1" x14ac:dyDescent="0.2">
      <c r="A44" s="190"/>
      <c r="B44" s="190"/>
      <c r="C44" s="190"/>
      <c r="D44" s="156" t="s">
        <v>22</v>
      </c>
      <c r="E44" s="156" t="s">
        <v>24</v>
      </c>
      <c r="F44" s="179">
        <v>2016</v>
      </c>
      <c r="G44" s="179">
        <v>2017</v>
      </c>
    </row>
    <row r="45" spans="1:7" ht="15.95" hidden="1" customHeight="1" x14ac:dyDescent="0.2">
      <c r="A45" s="59" t="s">
        <v>12</v>
      </c>
      <c r="B45" s="48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48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63"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85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85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85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85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85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85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85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85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85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63"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6" t="s">
        <v>42</v>
      </c>
      <c r="B76" s="186"/>
      <c r="C76" s="186"/>
      <c r="D76" s="186"/>
      <c r="E76" s="186"/>
      <c r="F76" s="186"/>
      <c r="G76" s="186"/>
    </row>
    <row r="77" spans="1:7" hidden="1" x14ac:dyDescent="0.2">
      <c r="A77" s="187" t="s">
        <v>53</v>
      </c>
      <c r="B77" s="187"/>
      <c r="C77" s="187"/>
      <c r="D77" s="187"/>
      <c r="E77" s="187"/>
      <c r="F77" s="187"/>
      <c r="G77" s="187"/>
    </row>
    <row r="78" spans="1:7" hidden="1" x14ac:dyDescent="0.2">
      <c r="A78" s="187" t="s">
        <v>148</v>
      </c>
      <c r="B78" s="187"/>
      <c r="C78" s="187"/>
      <c r="D78" s="187"/>
      <c r="E78" s="187"/>
      <c r="F78" s="187"/>
      <c r="G78" s="187"/>
    </row>
    <row r="79" spans="1:7" hidden="1" x14ac:dyDescent="0.2">
      <c r="A79" s="187" t="s">
        <v>116</v>
      </c>
      <c r="B79" s="187"/>
      <c r="C79" s="187"/>
      <c r="D79" s="187"/>
      <c r="E79" s="187"/>
      <c r="F79" s="187"/>
      <c r="G79" s="187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0" t="s">
        <v>20</v>
      </c>
      <c r="B82" s="190">
        <v>2016</v>
      </c>
      <c r="C82" s="190">
        <v>2017</v>
      </c>
      <c r="D82" s="190" t="s">
        <v>29</v>
      </c>
      <c r="E82" s="190"/>
      <c r="F82" s="190" t="s">
        <v>62</v>
      </c>
      <c r="G82" s="190"/>
    </row>
    <row r="83" spans="1:7" ht="18" hidden="1" customHeight="1" x14ac:dyDescent="0.2">
      <c r="A83" s="190"/>
      <c r="B83" s="190"/>
      <c r="C83" s="190"/>
      <c r="D83" s="178" t="s">
        <v>22</v>
      </c>
      <c r="E83" s="178" t="s">
        <v>24</v>
      </c>
      <c r="F83" s="179">
        <v>2016</v>
      </c>
      <c r="G83" s="179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f>SUM(B87:B95)</f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6" t="s">
        <v>42</v>
      </c>
      <c r="B116" s="186"/>
      <c r="C116" s="186"/>
      <c r="D116" s="186"/>
      <c r="E116" s="186"/>
      <c r="F116" s="186"/>
      <c r="G116" s="186"/>
    </row>
    <row r="117" spans="1:7" hidden="1" x14ac:dyDescent="0.2">
      <c r="A117" s="187" t="s">
        <v>53</v>
      </c>
      <c r="B117" s="187"/>
      <c r="C117" s="187"/>
      <c r="D117" s="187"/>
      <c r="E117" s="187"/>
      <c r="F117" s="187"/>
      <c r="G117" s="187"/>
    </row>
    <row r="118" spans="1:7" hidden="1" x14ac:dyDescent="0.2">
      <c r="A118" s="187" t="s">
        <v>149</v>
      </c>
      <c r="B118" s="187"/>
      <c r="C118" s="187"/>
      <c r="D118" s="187"/>
      <c r="E118" s="187"/>
      <c r="F118" s="187"/>
      <c r="G118" s="187"/>
    </row>
    <row r="119" spans="1:7" hidden="1" x14ac:dyDescent="0.2">
      <c r="A119" s="187" t="s">
        <v>116</v>
      </c>
      <c r="B119" s="187"/>
      <c r="C119" s="187"/>
      <c r="D119" s="187"/>
      <c r="E119" s="187"/>
      <c r="F119" s="187"/>
      <c r="G119" s="187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0" t="s">
        <v>20</v>
      </c>
      <c r="B122" s="190">
        <v>2016</v>
      </c>
      <c r="C122" s="190">
        <v>2017</v>
      </c>
      <c r="D122" s="190" t="s">
        <v>29</v>
      </c>
      <c r="E122" s="190"/>
      <c r="F122" s="190" t="s">
        <v>62</v>
      </c>
      <c r="G122" s="190"/>
    </row>
    <row r="123" spans="1:7" ht="18.75" hidden="1" customHeight="1" x14ac:dyDescent="0.2">
      <c r="A123" s="190"/>
      <c r="B123" s="190"/>
      <c r="C123" s="190"/>
      <c r="D123" s="178" t="s">
        <v>22</v>
      </c>
      <c r="E123" s="178" t="s">
        <v>24</v>
      </c>
      <c r="F123" s="179">
        <v>2016</v>
      </c>
      <c r="G123" s="179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6" t="s">
        <v>42</v>
      </c>
      <c r="B155" s="186"/>
      <c r="C155" s="186"/>
      <c r="D155" s="186"/>
      <c r="E155" s="186"/>
      <c r="F155" s="186"/>
      <c r="G155" s="186"/>
    </row>
    <row r="156" spans="1:7" hidden="1" x14ac:dyDescent="0.2">
      <c r="A156" s="187" t="s">
        <v>53</v>
      </c>
      <c r="B156" s="187"/>
      <c r="C156" s="187"/>
      <c r="D156" s="187"/>
      <c r="E156" s="187"/>
      <c r="F156" s="187"/>
      <c r="G156" s="187"/>
    </row>
    <row r="157" spans="1:7" hidden="1" x14ac:dyDescent="0.2">
      <c r="A157" s="187" t="s">
        <v>150</v>
      </c>
      <c r="B157" s="187"/>
      <c r="C157" s="187"/>
      <c r="D157" s="187"/>
      <c r="E157" s="187"/>
      <c r="F157" s="187"/>
      <c r="G157" s="187"/>
    </row>
    <row r="158" spans="1:7" hidden="1" x14ac:dyDescent="0.2">
      <c r="A158" s="187" t="s">
        <v>116</v>
      </c>
      <c r="B158" s="187"/>
      <c r="C158" s="187"/>
      <c r="D158" s="187"/>
      <c r="E158" s="187"/>
      <c r="F158" s="187"/>
      <c r="G158" s="187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0" t="s">
        <v>20</v>
      </c>
      <c r="B161" s="190">
        <v>2016</v>
      </c>
      <c r="C161" s="190">
        <v>2017</v>
      </c>
      <c r="D161" s="190" t="s">
        <v>29</v>
      </c>
      <c r="E161" s="190"/>
      <c r="F161" s="190" t="s">
        <v>62</v>
      </c>
      <c r="G161" s="190"/>
    </row>
    <row r="162" spans="1:7" ht="17.25" hidden="1" customHeight="1" x14ac:dyDescent="0.2">
      <c r="A162" s="190"/>
      <c r="B162" s="190"/>
      <c r="C162" s="190"/>
      <c r="D162" s="178" t="s">
        <v>22</v>
      </c>
      <c r="E162" s="178" t="s">
        <v>24</v>
      </c>
      <c r="F162" s="179">
        <v>2016</v>
      </c>
      <c r="G162" s="179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0.43469409359305655</v>
      </c>
      <c r="G163" s="125">
        <f>(C163/C177*100)</f>
        <v>0.44377096009680661</v>
      </c>
    </row>
    <row r="164" spans="1:7" ht="15.95" hidden="1" customHeight="1" x14ac:dyDescent="0.2">
      <c r="A164" s="168" t="s">
        <v>121</v>
      </c>
      <c r="B164" s="123">
        <v>564040938.36000001</v>
      </c>
      <c r="C164" s="123">
        <f>'P.N.C. x Comp. x Ramos'!E267</f>
        <v>662809465.30999982</v>
      </c>
      <c r="D164" s="123">
        <f t="shared" ref="D164:D175" si="9">(C164-B164)</f>
        <v>98768526.949999809</v>
      </c>
      <c r="E164" s="124">
        <f t="shared" ref="E164:E170" si="10">(D164/B164*100)</f>
        <v>17.510879128238145</v>
      </c>
      <c r="F164" s="125">
        <f>(B164/B177*100)</f>
        <v>18.61364340029904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577213279.70000005</v>
      </c>
      <c r="C165" s="63">
        <f>(C163+C164)</f>
        <v>679398914.05999982</v>
      </c>
      <c r="D165" s="63">
        <f t="shared" si="9"/>
        <v>102185634.35999978</v>
      </c>
      <c r="E165" s="64">
        <f t="shared" si="10"/>
        <v>17.703271555552149</v>
      </c>
      <c r="F165" s="65">
        <f>(F163+F164)</f>
        <v>19.048337493892095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321229289.03000003</v>
      </c>
      <c r="C166" s="123">
        <f>'P.N.C. x Comp. x Ramos'!F267</f>
        <v>694711409.53000009</v>
      </c>
      <c r="D166" s="123">
        <f t="shared" si="9"/>
        <v>373482120.50000006</v>
      </c>
      <c r="E166" s="124">
        <f t="shared" si="10"/>
        <v>116.26652153288552</v>
      </c>
      <c r="F166" s="125">
        <f>(B166/B177*100)</f>
        <v>10.600733083526197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1.4252047123541982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27.070460735026959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0.85494613861060442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1.7776583752578741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32.130089400300889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0.23960714655953527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1.8328684766203331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5.0200944378513217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2453042142.25</v>
      </c>
      <c r="C175" s="63">
        <f>SUM(C166:C174)</f>
        <v>3058891835.3800006</v>
      </c>
      <c r="D175" s="63">
        <f t="shared" si="9"/>
        <v>605849693.13000059</v>
      </c>
      <c r="E175" s="64">
        <f>(D175/B175*100)</f>
        <v>24.697891760404005</v>
      </c>
      <c r="F175" s="65">
        <f>SUM(F166:F174)</f>
        <v>80.951662506107922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3030255421.9499998</v>
      </c>
      <c r="C177" s="66">
        <f>(C165+C175)</f>
        <v>3738290749.4400005</v>
      </c>
      <c r="D177" s="66">
        <f>(C177-B177)</f>
        <v>708035327.49000072</v>
      </c>
      <c r="E177" s="57">
        <f>(D177/B177*100)</f>
        <v>23.365532897367871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6" t="s">
        <v>42</v>
      </c>
      <c r="B193" s="186"/>
      <c r="C193" s="186"/>
      <c r="D193" s="186"/>
      <c r="E193" s="186"/>
      <c r="F193" s="186"/>
      <c r="G193" s="186"/>
    </row>
    <row r="194" spans="1:8" hidden="1" x14ac:dyDescent="0.2">
      <c r="A194" s="187" t="s">
        <v>53</v>
      </c>
      <c r="B194" s="187"/>
      <c r="C194" s="187"/>
      <c r="D194" s="187"/>
      <c r="E194" s="187"/>
      <c r="F194" s="187"/>
      <c r="G194" s="187"/>
    </row>
    <row r="195" spans="1:8" hidden="1" x14ac:dyDescent="0.2">
      <c r="A195" s="187" t="s">
        <v>151</v>
      </c>
      <c r="B195" s="187"/>
      <c r="C195" s="187"/>
      <c r="D195" s="187"/>
      <c r="E195" s="187"/>
      <c r="F195" s="187"/>
      <c r="G195" s="187"/>
    </row>
    <row r="196" spans="1:8" hidden="1" x14ac:dyDescent="0.2">
      <c r="A196" s="187" t="s">
        <v>116</v>
      </c>
      <c r="B196" s="187"/>
      <c r="C196" s="187"/>
      <c r="D196" s="187"/>
      <c r="E196" s="187"/>
      <c r="F196" s="187"/>
      <c r="G196" s="187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90" t="s">
        <v>20</v>
      </c>
      <c r="B199" s="190">
        <v>2016</v>
      </c>
      <c r="C199" s="190">
        <v>2017</v>
      </c>
      <c r="D199" s="190" t="s">
        <v>29</v>
      </c>
      <c r="E199" s="190"/>
      <c r="F199" s="190" t="s">
        <v>62</v>
      </c>
      <c r="G199" s="190"/>
    </row>
    <row r="200" spans="1:8" ht="19.5" hidden="1" customHeight="1" x14ac:dyDescent="0.2">
      <c r="A200" s="190"/>
      <c r="B200" s="190"/>
      <c r="C200" s="190"/>
      <c r="D200" s="178" t="s">
        <v>22</v>
      </c>
      <c r="E200" s="178" t="s">
        <v>24</v>
      </c>
      <c r="F200" s="179">
        <v>2016</v>
      </c>
      <c r="G200" s="179">
        <v>2017</v>
      </c>
      <c r="H200" s="27"/>
    </row>
    <row r="201" spans="1:8" ht="15.95" hidden="1" customHeight="1" x14ac:dyDescent="0.2">
      <c r="A201" s="59" t="s">
        <v>12</v>
      </c>
      <c r="B201" s="123">
        <v>16442939.060000001</v>
      </c>
      <c r="C201" s="133">
        <f>'P.N.C. x Comp. x Ramos'!D332</f>
        <v>20822127.91</v>
      </c>
      <c r="D201" s="133">
        <f>(C201-B201)</f>
        <v>4379188.8499999996</v>
      </c>
      <c r="E201" s="134">
        <f>(D201/B201*100)</f>
        <v>26.632640515302132</v>
      </c>
      <c r="F201" s="135">
        <f>(B201/B215*100)</f>
        <v>0.49822445950226102</v>
      </c>
      <c r="G201" s="135">
        <f>(C201/C215*100)</f>
        <v>0.4634699331089378</v>
      </c>
      <c r="H201" s="7"/>
    </row>
    <row r="202" spans="1:8" ht="15.95" hidden="1" customHeight="1" x14ac:dyDescent="0.2">
      <c r="A202" s="59" t="s">
        <v>13</v>
      </c>
      <c r="B202" s="123">
        <v>609907545.25999987</v>
      </c>
      <c r="C202" s="133">
        <f>'P.N.C. x Comp. x Ramos'!E332</f>
        <v>688105790.72000015</v>
      </c>
      <c r="D202" s="133">
        <f t="shared" ref="D202:D213" si="11">(C202-B202)</f>
        <v>78198245.460000277</v>
      </c>
      <c r="E202" s="134">
        <f t="shared" ref="E202:E208" si="12">(D202/B202*100)</f>
        <v>12.82132776807423</v>
      </c>
      <c r="F202" s="135">
        <f>(B202/B215*100)</f>
        <v>18.480324957399326</v>
      </c>
      <c r="G202" s="135">
        <f>(C202/C215*100)</f>
        <v>15.316222538605626</v>
      </c>
      <c r="H202" s="7"/>
    </row>
    <row r="203" spans="1:8" ht="15.95" hidden="1" customHeight="1" x14ac:dyDescent="0.2">
      <c r="A203" s="62" t="s">
        <v>30</v>
      </c>
      <c r="B203" s="63">
        <v>626350484.31999981</v>
      </c>
      <c r="C203" s="63">
        <f>(C201+C202)</f>
        <v>708927918.63000011</v>
      </c>
      <c r="D203" s="63">
        <f t="shared" si="11"/>
        <v>82577434.3100003</v>
      </c>
      <c r="E203" s="64">
        <f t="shared" si="12"/>
        <v>13.183902044819341</v>
      </c>
      <c r="F203" s="65">
        <f>(F201+F202)</f>
        <v>18.978549416901586</v>
      </c>
      <c r="G203" s="65">
        <f>(G201+G202)</f>
        <v>15.779692471714563</v>
      </c>
      <c r="H203" s="2"/>
    </row>
    <row r="204" spans="1:8" ht="15.95" hidden="1" customHeight="1" x14ac:dyDescent="0.2">
      <c r="A204" s="59" t="s">
        <v>14</v>
      </c>
      <c r="B204" s="123">
        <v>240389120.01000002</v>
      </c>
      <c r="C204" s="133">
        <f>'P.N.C. x Comp. x Ramos'!F332</f>
        <v>858294055.0999999</v>
      </c>
      <c r="D204" s="133">
        <f t="shared" si="11"/>
        <v>617904935.08999991</v>
      </c>
      <c r="E204" s="134">
        <f t="shared" si="12"/>
        <v>257.04363619463953</v>
      </c>
      <c r="F204" s="135">
        <f>(B204/B215*100)</f>
        <v>7.2838401304156157</v>
      </c>
      <c r="G204" s="135">
        <f>(C204/C215*100)</f>
        <v>19.104362917391953</v>
      </c>
      <c r="H204" s="7"/>
    </row>
    <row r="205" spans="1:8" ht="15.95" hidden="1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1.4527414024075389</v>
      </c>
      <c r="G205" s="135">
        <f>(C205/C215*100)</f>
        <v>1.0020382160301715</v>
      </c>
      <c r="H205" s="7"/>
    </row>
    <row r="206" spans="1:8" ht="15.95" hidden="1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32.473112605772045</v>
      </c>
      <c r="G206" s="135">
        <f>(C206/C215*100)</f>
        <v>27.474217144185882</v>
      </c>
      <c r="H206" s="7"/>
    </row>
    <row r="207" spans="1:8" ht="15.95" hidden="1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1.0556041464211248</v>
      </c>
      <c r="G207" s="135">
        <f>(C207/C215*100)</f>
        <v>0.46689258612199797</v>
      </c>
      <c r="H207" s="7"/>
    </row>
    <row r="208" spans="1:8" ht="15.95" hidden="1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1.4000204391271391</v>
      </c>
      <c r="G208" s="135">
        <f>(C208/C215*100)</f>
        <v>1.1173568409927757</v>
      </c>
      <c r="H208" s="7"/>
    </row>
    <row r="209" spans="1:8" ht="15.95" hidden="1" customHeight="1" x14ac:dyDescent="0.2">
      <c r="A209" s="59" t="s">
        <v>36</v>
      </c>
      <c r="B209" s="123">
        <v>937252600.72999978</v>
      </c>
      <c r="C209" s="133">
        <f>'P.N.C. x Comp. x Ramos'!K332</f>
        <v>1223047415.4000001</v>
      </c>
      <c r="D209" s="133">
        <f t="shared" si="11"/>
        <v>285794814.67000031</v>
      </c>
      <c r="E209" s="134">
        <f>(D209/B209*100)</f>
        <v>30.492827061498971</v>
      </c>
      <c r="F209" s="135">
        <f>(B209/B215*100)</f>
        <v>28.398947944272962</v>
      </c>
      <c r="G209" s="135">
        <f>(C209/C215*100)</f>
        <v>27.223236081085883</v>
      </c>
      <c r="H209" s="7"/>
    </row>
    <row r="210" spans="1:8" ht="15.95" hidden="1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0.84976013614612522</v>
      </c>
      <c r="G210" s="153">
        <f>(C210/C215*100)</f>
        <v>1.8998458856359344</v>
      </c>
      <c r="H210" s="7"/>
    </row>
    <row r="211" spans="1:8" ht="15.95" hidden="1" customHeight="1" x14ac:dyDescent="0.2">
      <c r="A211" s="59" t="s">
        <v>17</v>
      </c>
      <c r="B211" s="123">
        <v>78272339.489999995</v>
      </c>
      <c r="C211" s="133">
        <f>'P.N.C. x Comp. x Ramos'!M332</f>
        <v>75975060.419999957</v>
      </c>
      <c r="D211" s="133">
        <f t="shared" si="11"/>
        <v>-2297279.0700000376</v>
      </c>
      <c r="E211" s="134">
        <f>(D211/B211*100)</f>
        <v>-2.9349819935988188</v>
      </c>
      <c r="F211" s="135">
        <f>(B211/B215*100)</f>
        <v>2.3716680998501936</v>
      </c>
      <c r="G211" s="135">
        <f>(C211/C215*100)</f>
        <v>1.6910930680573699</v>
      </c>
      <c r="H211" s="7"/>
    </row>
    <row r="212" spans="1:8" ht="15.95" hidden="1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5.7357556786856714</v>
      </c>
      <c r="G212" s="135">
        <f>(C212/C215*100)</f>
        <v>4.2412647887834733</v>
      </c>
      <c r="H212" s="7"/>
    </row>
    <row r="213" spans="1:8" ht="15.95" hidden="1" customHeight="1" x14ac:dyDescent="0.2">
      <c r="A213" s="62" t="s">
        <v>31</v>
      </c>
      <c r="B213" s="63">
        <v>2673956986.8199997</v>
      </c>
      <c r="C213" s="63">
        <f>SUM(C204:C212)</f>
        <v>3783731997.9099998</v>
      </c>
      <c r="D213" s="63">
        <f t="shared" si="11"/>
        <v>1109775011.0900002</v>
      </c>
      <c r="E213" s="64">
        <f>(D213/B213*100)</f>
        <v>41.503098836671967</v>
      </c>
      <c r="F213" s="65">
        <f>SUM(F204:F212)</f>
        <v>81.021450583098428</v>
      </c>
      <c r="G213" s="65">
        <f>SUM(G204:G212)</f>
        <v>84.220307528285446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3300307471.1399994</v>
      </c>
      <c r="C215" s="66">
        <f>(C203+C213)</f>
        <v>4492659916.54</v>
      </c>
      <c r="D215" s="66">
        <f>(C215-B215)</f>
        <v>1192352445.4000006</v>
      </c>
      <c r="E215" s="57">
        <f>(D215/B215*100)</f>
        <v>36.128526079060613</v>
      </c>
      <c r="F215" s="67">
        <f>(F203+F213)</f>
        <v>100.00000000000001</v>
      </c>
      <c r="G215" s="67">
        <f>(G203+G213)</f>
        <v>100.00000000000001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6" t="s">
        <v>42</v>
      </c>
      <c r="B232" s="186"/>
      <c r="C232" s="186"/>
      <c r="D232" s="186"/>
      <c r="E232" s="186"/>
      <c r="F232" s="186"/>
      <c r="G232" s="186"/>
    </row>
    <row r="233" spans="1:7" hidden="1" x14ac:dyDescent="0.2">
      <c r="A233" s="187" t="s">
        <v>53</v>
      </c>
      <c r="B233" s="187"/>
      <c r="C233" s="187"/>
      <c r="D233" s="187"/>
      <c r="E233" s="187"/>
      <c r="F233" s="187"/>
      <c r="G233" s="187"/>
    </row>
    <row r="234" spans="1:7" hidden="1" x14ac:dyDescent="0.2">
      <c r="A234" s="187" t="s">
        <v>152</v>
      </c>
      <c r="B234" s="187"/>
      <c r="C234" s="187"/>
      <c r="D234" s="187"/>
      <c r="E234" s="187"/>
      <c r="F234" s="187"/>
      <c r="G234" s="187"/>
    </row>
    <row r="235" spans="1:7" hidden="1" x14ac:dyDescent="0.2">
      <c r="A235" s="187" t="s">
        <v>116</v>
      </c>
      <c r="B235" s="187"/>
      <c r="C235" s="187"/>
      <c r="D235" s="187"/>
      <c r="E235" s="187"/>
      <c r="F235" s="187"/>
      <c r="G235" s="187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90" t="s">
        <v>20</v>
      </c>
      <c r="B238" s="190">
        <v>2016</v>
      </c>
      <c r="C238" s="190">
        <v>2017</v>
      </c>
      <c r="D238" s="190" t="s">
        <v>29</v>
      </c>
      <c r="E238" s="190"/>
      <c r="F238" s="190" t="s">
        <v>62</v>
      </c>
      <c r="G238" s="190"/>
    </row>
    <row r="239" spans="1:7" ht="19.5" hidden="1" customHeight="1" x14ac:dyDescent="0.2">
      <c r="A239" s="190"/>
      <c r="B239" s="190"/>
      <c r="C239" s="190"/>
      <c r="D239" s="178" t="s">
        <v>22</v>
      </c>
      <c r="E239" s="178" t="s">
        <v>24</v>
      </c>
      <c r="F239" s="179">
        <v>2016</v>
      </c>
      <c r="G239" s="179">
        <v>2017</v>
      </c>
    </row>
    <row r="240" spans="1:7" ht="15.95" hidden="1" customHeight="1" x14ac:dyDescent="0.2">
      <c r="A240" s="59" t="s">
        <v>12</v>
      </c>
      <c r="B240" s="48">
        <v>26056194.739999995</v>
      </c>
      <c r="C240" s="48">
        <f>'P.N.C. x Comp. x Ramos'!D398</f>
        <v>22333995.289999999</v>
      </c>
      <c r="D240" s="48">
        <f>(C240-B240)</f>
        <v>-3722199.4499999955</v>
      </c>
      <c r="E240" s="60">
        <f>(D240/B240*100)</f>
        <v>-14.285276446318102</v>
      </c>
      <c r="F240" s="61">
        <f>(B240/B254*100)</f>
        <v>0.69518789776625889</v>
      </c>
      <c r="G240" s="138">
        <f>(C240/C254*100)</f>
        <v>0.54854521784433929</v>
      </c>
    </row>
    <row r="241" spans="1:7" ht="15.95" hidden="1" customHeight="1" x14ac:dyDescent="0.2">
      <c r="A241" s="59" t="s">
        <v>13</v>
      </c>
      <c r="B241" s="48">
        <v>647486911.69999993</v>
      </c>
      <c r="C241" s="48">
        <f>'P.N.C. x Comp. x Ramos'!E398</f>
        <v>711900813.61000001</v>
      </c>
      <c r="D241" s="48">
        <f t="shared" ref="D241:D252" si="13">(C241-B241)</f>
        <v>64413901.910000086</v>
      </c>
      <c r="E241" s="60">
        <f t="shared" ref="E241:E247" si="14">(D241/B241*100)</f>
        <v>9.9482940498177932</v>
      </c>
      <c r="F241" s="61">
        <f>(B241/B254*100)</f>
        <v>17.275165060264293</v>
      </c>
      <c r="G241" s="138">
        <f>(C241/C254*100)</f>
        <v>17.484994592978616</v>
      </c>
    </row>
    <row r="242" spans="1:7" ht="15.95" hidden="1" customHeight="1" x14ac:dyDescent="0.2">
      <c r="A242" s="62" t="s">
        <v>30</v>
      </c>
      <c r="B242" s="63">
        <v>673543106.43999994</v>
      </c>
      <c r="C242" s="63">
        <f>(C240+C241)</f>
        <v>734234808.89999998</v>
      </c>
      <c r="D242" s="63">
        <f t="shared" si="13"/>
        <v>60691702.460000038</v>
      </c>
      <c r="E242" s="64">
        <f t="shared" si="14"/>
        <v>9.0108119108790152</v>
      </c>
      <c r="F242" s="65">
        <f>(F240+F241)</f>
        <v>17.970352958030553</v>
      </c>
      <c r="G242" s="139">
        <f>(G240+G241)</f>
        <v>18.033539810822955</v>
      </c>
    </row>
    <row r="243" spans="1:7" ht="15.95" hidden="1" customHeight="1" x14ac:dyDescent="0.2">
      <c r="A243" s="59" t="s">
        <v>14</v>
      </c>
      <c r="B243" s="48">
        <v>318555358.35000002</v>
      </c>
      <c r="C243" s="48">
        <f>'P.N.C. x Comp. x Ramos'!F398</f>
        <v>742061398.92000008</v>
      </c>
      <c r="D243" s="48">
        <f t="shared" si="13"/>
        <v>423506040.57000005</v>
      </c>
      <c r="E243" s="60">
        <f t="shared" si="14"/>
        <v>132.9458222783023</v>
      </c>
      <c r="F243" s="61">
        <f>(B243/B254*100)</f>
        <v>8.4991623720691383</v>
      </c>
      <c r="G243" s="138">
        <f>(C243/C254*100)</f>
        <v>18.225768674120939</v>
      </c>
    </row>
    <row r="244" spans="1:7" ht="15.95" hidden="1" customHeight="1" x14ac:dyDescent="0.2">
      <c r="A244" s="59" t="s">
        <v>15</v>
      </c>
      <c r="B244" s="48">
        <v>45262938.18999999</v>
      </c>
      <c r="C244" s="48">
        <f>'P.N.C. x Comp. x Ramos'!G398</f>
        <v>56265282.970000006</v>
      </c>
      <c r="D244" s="48">
        <f t="shared" si="13"/>
        <v>11002344.780000016</v>
      </c>
      <c r="E244" s="60">
        <f t="shared" si="14"/>
        <v>24.307623897095528</v>
      </c>
      <c r="F244" s="61">
        <f>(B244/B254*100)</f>
        <v>1.2076301686034379</v>
      </c>
      <c r="G244" s="138">
        <f>(C244/C254*100)</f>
        <v>1.3819315130630192</v>
      </c>
    </row>
    <row r="245" spans="1:7" ht="15.95" hidden="1" customHeight="1" x14ac:dyDescent="0.2">
      <c r="A245" s="59" t="s">
        <v>27</v>
      </c>
      <c r="B245" s="48">
        <v>1207450184.1300004</v>
      </c>
      <c r="C245" s="48">
        <f>'P.N.C. x Comp. x Ramos'!H398</f>
        <v>964048448.17000008</v>
      </c>
      <c r="D245" s="48">
        <f t="shared" si="13"/>
        <v>-243401735.96000028</v>
      </c>
      <c r="E245" s="60">
        <f t="shared" si="14"/>
        <v>-20.158325300631567</v>
      </c>
      <c r="F245" s="61">
        <f>(B245/B254*100)</f>
        <v>32.21517046286926</v>
      </c>
      <c r="G245" s="138">
        <f>(C245/C254*100)</f>
        <v>23.677992188468394</v>
      </c>
    </row>
    <row r="246" spans="1:7" ht="15.95" hidden="1" customHeight="1" x14ac:dyDescent="0.2">
      <c r="A246" s="59" t="s">
        <v>35</v>
      </c>
      <c r="B246" s="48">
        <v>28615581.590000004</v>
      </c>
      <c r="C246" s="48">
        <f>'P.N.C. x Comp. x Ramos'!I398</f>
        <v>26338195.18</v>
      </c>
      <c r="D246" s="48">
        <f t="shared" si="13"/>
        <v>-2277386.4100000039</v>
      </c>
      <c r="E246" s="60">
        <f t="shared" si="14"/>
        <v>-7.9585536391678966</v>
      </c>
      <c r="F246" s="61">
        <f>(B246/B254*100)</f>
        <v>0.76347318583599766</v>
      </c>
      <c r="G246" s="138">
        <f>(C246/C254*100)</f>
        <v>0.64689236408627482</v>
      </c>
    </row>
    <row r="247" spans="1:7" ht="15.95" hidden="1" customHeight="1" x14ac:dyDescent="0.2">
      <c r="A247" s="59" t="s">
        <v>16</v>
      </c>
      <c r="B247" s="48">
        <v>59168088.109999992</v>
      </c>
      <c r="C247" s="48">
        <f>'P.N.C. x Comp. x Ramos'!J398</f>
        <v>48394568.899999999</v>
      </c>
      <c r="D247" s="48">
        <f t="shared" si="13"/>
        <v>-10773519.209999993</v>
      </c>
      <c r="E247" s="60">
        <f t="shared" si="14"/>
        <v>-18.208327417933184</v>
      </c>
      <c r="F247" s="61">
        <f>(B247/B254*100)</f>
        <v>1.5786241697408991</v>
      </c>
      <c r="G247" s="138">
        <f>(C247/C254*100)</f>
        <v>1.1886189190529461</v>
      </c>
    </row>
    <row r="248" spans="1:7" ht="15.95" hidden="1" customHeight="1" x14ac:dyDescent="0.2">
      <c r="A248" s="59" t="s">
        <v>36</v>
      </c>
      <c r="B248" s="48">
        <v>993443851.8599999</v>
      </c>
      <c r="C248" s="48">
        <f>'P.N.C. x Comp. x Ramos'!K398</f>
        <v>1131301612.78</v>
      </c>
      <c r="D248" s="48">
        <f t="shared" si="13"/>
        <v>137857760.92000008</v>
      </c>
      <c r="E248" s="60">
        <f>(D248/B248*100)</f>
        <v>13.876754147895976</v>
      </c>
      <c r="F248" s="61">
        <f>(B248/B254*100)</f>
        <v>26.505410702321459</v>
      </c>
      <c r="G248" s="138">
        <f>(C248/C254*100)</f>
        <v>27.785896861360783</v>
      </c>
    </row>
    <row r="249" spans="1:7" ht="15.95" hidden="1" customHeight="1" x14ac:dyDescent="0.2">
      <c r="A249" s="59" t="s">
        <v>34</v>
      </c>
      <c r="B249" s="48">
        <v>36861385.25</v>
      </c>
      <c r="C249" s="48">
        <f>'P.N.C. x Comp. x Ramos'!L398</f>
        <v>29847985.579999998</v>
      </c>
      <c r="D249" s="48">
        <f t="shared" si="13"/>
        <v>-7013399.6700000018</v>
      </c>
      <c r="E249" s="60">
        <f>(D249/B249*100)</f>
        <v>-19.026413745533347</v>
      </c>
      <c r="F249" s="61">
        <f>(B249/B254*100)</f>
        <v>0.98347395605547605</v>
      </c>
      <c r="G249" s="138">
        <f>(C249/C254*100)</f>
        <v>0.73309631974028222</v>
      </c>
    </row>
    <row r="250" spans="1:7" ht="15.95" hidden="1" customHeight="1" x14ac:dyDescent="0.2">
      <c r="A250" s="59" t="s">
        <v>17</v>
      </c>
      <c r="B250" s="48">
        <v>149840062.31999999</v>
      </c>
      <c r="C250" s="48">
        <f>'P.N.C. x Comp. x Ramos'!M398</f>
        <v>94830982.970000029</v>
      </c>
      <c r="D250" s="48">
        <f t="shared" si="13"/>
        <v>-55009079.349999964</v>
      </c>
      <c r="E250" s="60">
        <f>(D250/B250*100)</f>
        <v>-36.711863635322047</v>
      </c>
      <c r="F250" s="61">
        <f>(B250/B254*100)</f>
        <v>3.9977824453965543</v>
      </c>
      <c r="G250" s="138">
        <f>(C250/C254*100)</f>
        <v>2.3291436008748034</v>
      </c>
    </row>
    <row r="251" spans="1:7" ht="15.95" hidden="1" customHeight="1" x14ac:dyDescent="0.2">
      <c r="A251" s="59" t="s">
        <v>18</v>
      </c>
      <c r="B251" s="48">
        <v>235338894.47000003</v>
      </c>
      <c r="C251" s="48">
        <f>'P.N.C. x Comp. x Ramos'!N398</f>
        <v>244172476.31999993</v>
      </c>
      <c r="D251" s="48">
        <f t="shared" si="13"/>
        <v>8833581.8499999046</v>
      </c>
      <c r="E251" s="60">
        <f>(D251/B251*100)</f>
        <v>3.7535579785456887</v>
      </c>
      <c r="F251" s="61">
        <f>(B251/B254*100)</f>
        <v>6.2789195790772174</v>
      </c>
      <c r="G251" s="138">
        <f>(C251/C254*100)</f>
        <v>5.9971197484096068</v>
      </c>
    </row>
    <row r="252" spans="1:7" ht="15.95" hidden="1" customHeight="1" x14ac:dyDescent="0.2">
      <c r="A252" s="62" t="s">
        <v>31</v>
      </c>
      <c r="B252" s="63">
        <v>3074536344.2700005</v>
      </c>
      <c r="C252" s="63">
        <f>SUM(C243:C251)</f>
        <v>3337260951.79</v>
      </c>
      <c r="D252" s="63">
        <f t="shared" si="13"/>
        <v>262724607.5199995</v>
      </c>
      <c r="E252" s="64">
        <f>(D252/B252*100)</f>
        <v>8.5451781374982971</v>
      </c>
      <c r="F252" s="65">
        <f>SUM(F243:F251)</f>
        <v>82.029647041969426</v>
      </c>
      <c r="G252" s="139">
        <f>SUM(G243:G251)</f>
        <v>81.966460189177056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3748079450.7100005</v>
      </c>
      <c r="C254" s="66">
        <f>(C242+C252)</f>
        <v>4071495760.6900001</v>
      </c>
      <c r="D254" s="66">
        <f>(C254-B254)</f>
        <v>323416309.97999954</v>
      </c>
      <c r="E254" s="57">
        <f>(D254/B254*100)</f>
        <v>8.6288541700666084</v>
      </c>
      <c r="F254" s="67">
        <f>(F242+F252)</f>
        <v>99.999999999999972</v>
      </c>
      <c r="G254" s="140">
        <f>(G242+G252)</f>
        <v>100.00000000000001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6" t="s">
        <v>42</v>
      </c>
      <c r="B271" s="186"/>
      <c r="C271" s="186"/>
      <c r="D271" s="186"/>
      <c r="E271" s="186"/>
      <c r="F271" s="186"/>
      <c r="G271" s="186"/>
    </row>
    <row r="272" spans="1:7" hidden="1" x14ac:dyDescent="0.2">
      <c r="A272" s="187" t="s">
        <v>53</v>
      </c>
      <c r="B272" s="187"/>
      <c r="C272" s="187"/>
      <c r="D272" s="187"/>
      <c r="E272" s="187"/>
      <c r="F272" s="187"/>
      <c r="G272" s="187"/>
    </row>
    <row r="273" spans="1:7" hidden="1" x14ac:dyDescent="0.2">
      <c r="A273" s="187" t="s">
        <v>153</v>
      </c>
      <c r="B273" s="187"/>
      <c r="C273" s="187"/>
      <c r="D273" s="187"/>
      <c r="E273" s="187"/>
      <c r="F273" s="187"/>
      <c r="G273" s="187"/>
    </row>
    <row r="274" spans="1:7" hidden="1" x14ac:dyDescent="0.2">
      <c r="A274" s="187" t="s">
        <v>116</v>
      </c>
      <c r="B274" s="187"/>
      <c r="C274" s="187"/>
      <c r="D274" s="187"/>
      <c r="E274" s="187"/>
      <c r="F274" s="187"/>
      <c r="G274" s="187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90" t="s">
        <v>20</v>
      </c>
      <c r="B277" s="190">
        <v>2016</v>
      </c>
      <c r="C277" s="190">
        <v>2017</v>
      </c>
      <c r="D277" s="190" t="s">
        <v>29</v>
      </c>
      <c r="E277" s="190"/>
      <c r="F277" s="190" t="s">
        <v>62</v>
      </c>
      <c r="G277" s="190"/>
    </row>
    <row r="278" spans="1:7" ht="18.75" hidden="1" customHeight="1" x14ac:dyDescent="0.2">
      <c r="A278" s="190"/>
      <c r="B278" s="190"/>
      <c r="C278" s="190"/>
      <c r="D278" s="178" t="s">
        <v>22</v>
      </c>
      <c r="E278" s="178" t="s">
        <v>24</v>
      </c>
      <c r="F278" s="179">
        <v>2016</v>
      </c>
      <c r="G278" s="179">
        <v>2017</v>
      </c>
    </row>
    <row r="279" spans="1:7" ht="15.95" hidden="1" customHeight="1" x14ac:dyDescent="0.2">
      <c r="A279" s="59" t="s">
        <v>12</v>
      </c>
      <c r="B279" s="133">
        <v>17020314.790000003</v>
      </c>
      <c r="C279" s="133">
        <f>'P.N.C. x Comp. x Ramos'!D465</f>
        <v>16688034.329999996</v>
      </c>
      <c r="D279" s="133">
        <f>(C279-B279)</f>
        <v>-332280.46000000648</v>
      </c>
      <c r="E279" s="134">
        <f>(D279/B279*100)</f>
        <v>-1.9522580169623667</v>
      </c>
      <c r="F279" s="135">
        <f>(B279/B293*100)</f>
        <v>0.50300965854456792</v>
      </c>
      <c r="G279" s="135">
        <f>(C279/C293*100)</f>
        <v>0.39881016916277934</v>
      </c>
    </row>
    <row r="280" spans="1:7" ht="15.95" hidden="1" customHeight="1" x14ac:dyDescent="0.2">
      <c r="A280" s="59" t="s">
        <v>13</v>
      </c>
      <c r="B280" s="133">
        <v>661305736.88999999</v>
      </c>
      <c r="C280" s="133">
        <f>'P.N.C. x Comp. x Ramos'!E465</f>
        <v>695773588.73000026</v>
      </c>
      <c r="D280" s="133">
        <f t="shared" ref="D280:D291" si="15">(C280-B280)</f>
        <v>34467851.840000272</v>
      </c>
      <c r="E280" s="134">
        <f t="shared" ref="E280:E286" si="16">(D280/B280*100)</f>
        <v>5.2120902507358062</v>
      </c>
      <c r="F280" s="135">
        <f>(B280/B293*100)</f>
        <v>19.543890757064119</v>
      </c>
      <c r="G280" s="135">
        <f>(C280/C293*100)</f>
        <v>16.627577408657302</v>
      </c>
    </row>
    <row r="281" spans="1:7" ht="15.95" hidden="1" customHeight="1" x14ac:dyDescent="0.2">
      <c r="A281" s="62" t="s">
        <v>30</v>
      </c>
      <c r="B281" s="63">
        <v>678326051.67999995</v>
      </c>
      <c r="C281" s="63">
        <f>(C279+C280)</f>
        <v>712461623.0600003</v>
      </c>
      <c r="D281" s="63">
        <f t="shared" si="15"/>
        <v>34135571.380000353</v>
      </c>
      <c r="E281" s="64">
        <f t="shared" si="16"/>
        <v>5.032324985227576</v>
      </c>
      <c r="F281" s="65">
        <f>(F279+F280)</f>
        <v>20.046900415608686</v>
      </c>
      <c r="G281" s="65">
        <f>(G279+G280)</f>
        <v>17.026387577820081</v>
      </c>
    </row>
    <row r="282" spans="1:7" ht="15.95" hidden="1" customHeight="1" x14ac:dyDescent="0.2">
      <c r="A282" s="59" t="s">
        <v>14</v>
      </c>
      <c r="B282" s="133">
        <v>468576079.12999994</v>
      </c>
      <c r="C282" s="133">
        <f>'P.N.C. x Comp. x Ramos'!F465</f>
        <v>933905325.88999999</v>
      </c>
      <c r="D282" s="133">
        <f t="shared" si="15"/>
        <v>465329246.76000005</v>
      </c>
      <c r="E282" s="134">
        <f t="shared" si="16"/>
        <v>99.307085334781021</v>
      </c>
      <c r="F282" s="135">
        <f>(B282/B293*100)</f>
        <v>13.848057246497831</v>
      </c>
      <c r="G282" s="135">
        <f>(C282/C293*100)</f>
        <v>22.318442881595598</v>
      </c>
    </row>
    <row r="283" spans="1:7" ht="15.95" hidden="1" customHeight="1" x14ac:dyDescent="0.2">
      <c r="A283" s="59" t="s">
        <v>15</v>
      </c>
      <c r="B283" s="133">
        <v>45956446.710000001</v>
      </c>
      <c r="C283" s="133">
        <f>'P.N.C. x Comp. x Ramos'!G465</f>
        <v>47513757.399999999</v>
      </c>
      <c r="D283" s="133">
        <f t="shared" si="15"/>
        <v>1557310.6899999976</v>
      </c>
      <c r="E283" s="134">
        <f t="shared" si="16"/>
        <v>3.3886664472280255</v>
      </c>
      <c r="F283" s="135">
        <f>(B283/B293*100)</f>
        <v>1.3581732683992698</v>
      </c>
      <c r="G283" s="135">
        <f>(C283/C293*100)</f>
        <v>1.1354824212093564</v>
      </c>
    </row>
    <row r="284" spans="1:7" ht="15.95" hidden="1" customHeight="1" x14ac:dyDescent="0.2">
      <c r="A284" s="59" t="s">
        <v>27</v>
      </c>
      <c r="B284" s="133">
        <v>784244887.12999988</v>
      </c>
      <c r="C284" s="133">
        <f>'P.N.C. x Comp. x Ramos'!H465</f>
        <v>1023314351.61</v>
      </c>
      <c r="D284" s="133">
        <f t="shared" si="15"/>
        <v>239069464.48000014</v>
      </c>
      <c r="E284" s="134">
        <f t="shared" si="16"/>
        <v>30.484032271462031</v>
      </c>
      <c r="F284" s="135">
        <f>(B284/B293*100)</f>
        <v>23.177171383596036</v>
      </c>
      <c r="G284" s="135">
        <f>(C284/C293*100)</f>
        <v>24.455137231988424</v>
      </c>
    </row>
    <row r="285" spans="1:7" ht="15.95" hidden="1" customHeight="1" x14ac:dyDescent="0.2">
      <c r="A285" s="59" t="s">
        <v>35</v>
      </c>
      <c r="B285" s="133">
        <v>18799358.449999999</v>
      </c>
      <c r="C285" s="133">
        <f>'P.N.C. x Comp. x Ramos'!I465</f>
        <v>16284517.379999999</v>
      </c>
      <c r="D285" s="133">
        <f t="shared" si="15"/>
        <v>-2514841.0700000003</v>
      </c>
      <c r="E285" s="134">
        <f t="shared" si="16"/>
        <v>-13.377270701490351</v>
      </c>
      <c r="F285" s="135">
        <f>(B285/B293*100)</f>
        <v>0.55558660291919526</v>
      </c>
      <c r="G285" s="135">
        <f>(C285/C293*100)</f>
        <v>0.38916693258336676</v>
      </c>
    </row>
    <row r="286" spans="1:7" ht="15.95" hidden="1" customHeight="1" x14ac:dyDescent="0.2">
      <c r="A286" s="59" t="s">
        <v>16</v>
      </c>
      <c r="B286" s="133">
        <v>49603121.389999978</v>
      </c>
      <c r="C286" s="133">
        <f>'P.N.C. x Comp. x Ramos'!J465</f>
        <v>66109281.049999982</v>
      </c>
      <c r="D286" s="133">
        <f t="shared" si="15"/>
        <v>16506159.660000004</v>
      </c>
      <c r="E286" s="134">
        <f t="shared" si="16"/>
        <v>33.276453572794026</v>
      </c>
      <c r="F286" s="135">
        <f>(B286/B293*100)</f>
        <v>1.4659452225753247</v>
      </c>
      <c r="G286" s="135">
        <f>(C286/C293*100)</f>
        <v>1.5798777158184465</v>
      </c>
    </row>
    <row r="287" spans="1:7" ht="15.95" hidden="1" customHeight="1" x14ac:dyDescent="0.2">
      <c r="A287" s="59" t="s">
        <v>36</v>
      </c>
      <c r="B287" s="133">
        <v>978905197.48999977</v>
      </c>
      <c r="C287" s="133">
        <f>'P.N.C. x Comp. x Ramos'!K465</f>
        <v>1065759726.13</v>
      </c>
      <c r="D287" s="133">
        <f t="shared" si="15"/>
        <v>86854528.640000224</v>
      </c>
      <c r="E287" s="134">
        <f>(D287/B287*100)</f>
        <v>8.8726190097573259</v>
      </c>
      <c r="F287" s="135">
        <f>(B287/B293*100)</f>
        <v>28.930062411433671</v>
      </c>
      <c r="G287" s="135">
        <f>(C287/C293*100)</f>
        <v>25.469495583473112</v>
      </c>
    </row>
    <row r="288" spans="1:7" ht="15.95" hidden="1" customHeight="1" x14ac:dyDescent="0.2">
      <c r="A288" s="59" t="s">
        <v>34</v>
      </c>
      <c r="B288" s="133">
        <v>41782398.350000001</v>
      </c>
      <c r="C288" s="133">
        <f>'P.N.C. x Comp. x Ramos'!L465</f>
        <v>58582172.950000003</v>
      </c>
      <c r="D288" s="133">
        <f t="shared" si="15"/>
        <v>16799774.600000001</v>
      </c>
      <c r="E288" s="134">
        <f>(D288/B288*100)</f>
        <v>40.207779503878101</v>
      </c>
      <c r="F288" s="135">
        <f>(B288/B293*100)</f>
        <v>1.2348155828207581</v>
      </c>
      <c r="G288" s="135">
        <f>(C288/C293*100)</f>
        <v>1.3999951008078193</v>
      </c>
    </row>
    <row r="289" spans="1:7" ht="15.95" hidden="1" customHeight="1" x14ac:dyDescent="0.2">
      <c r="A289" s="59" t="s">
        <v>17</v>
      </c>
      <c r="B289" s="133">
        <v>56049521.950000003</v>
      </c>
      <c r="C289" s="133">
        <f>'P.N.C. x Comp. x Ramos'!M465</f>
        <v>79684135.75999999</v>
      </c>
      <c r="D289" s="133">
        <f t="shared" si="15"/>
        <v>23634613.809999987</v>
      </c>
      <c r="E289" s="134">
        <f>(D289/B289*100)</f>
        <v>42.167378039519541</v>
      </c>
      <c r="F289" s="135">
        <f>(B289/B293*100)</f>
        <v>1.6564588402454432</v>
      </c>
      <c r="G289" s="135">
        <f>(C289/C293*100)</f>
        <v>1.9042892070821544</v>
      </c>
    </row>
    <row r="290" spans="1:7" ht="15.95" hidden="1" customHeight="1" x14ac:dyDescent="0.2">
      <c r="A290" s="59" t="s">
        <v>18</v>
      </c>
      <c r="B290" s="133">
        <v>261452360.03999996</v>
      </c>
      <c r="C290" s="133">
        <f>'P.N.C. x Comp. x Ramos'!N465</f>
        <v>180840676.94999999</v>
      </c>
      <c r="D290" s="133">
        <f t="shared" si="15"/>
        <v>-80611683.089999974</v>
      </c>
      <c r="E290" s="134">
        <f>(D290/B290*100)</f>
        <v>-30.832264462124986</v>
      </c>
      <c r="F290" s="135">
        <f>(B290/B293*100)</f>
        <v>7.7268290259038048</v>
      </c>
      <c r="G290" s="135">
        <f>(C290/C293*100)</f>
        <v>4.3217253476216353</v>
      </c>
    </row>
    <row r="291" spans="1:7" ht="15.95" hidden="1" customHeight="1" x14ac:dyDescent="0.2">
      <c r="A291" s="62" t="s">
        <v>31</v>
      </c>
      <c r="B291" s="63">
        <v>2705369370.6399989</v>
      </c>
      <c r="C291" s="63">
        <f>SUM(C282:C290)</f>
        <v>3471993945.1199999</v>
      </c>
      <c r="D291" s="63">
        <f t="shared" si="15"/>
        <v>766624574.48000097</v>
      </c>
      <c r="E291" s="64">
        <f>(D291/B291*100)</f>
        <v>28.337149921182242</v>
      </c>
      <c r="F291" s="65">
        <f>SUM(F282:F290)</f>
        <v>79.953099584391339</v>
      </c>
      <c r="G291" s="65">
        <f>SUM(G282:G290)</f>
        <v>82.973612422179912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3383695422.3199987</v>
      </c>
      <c r="C293" s="66">
        <f>(C281+C291)</f>
        <v>4184455568.1800003</v>
      </c>
      <c r="D293" s="66">
        <f>(C293-B293)</f>
        <v>800760145.86000156</v>
      </c>
      <c r="E293" s="57">
        <f>(D293/B293*100)</f>
        <v>23.665254874239476</v>
      </c>
      <c r="F293" s="67">
        <f>(F281+F291)</f>
        <v>100.00000000000003</v>
      </c>
      <c r="G293" s="67">
        <f>(G281+G291)</f>
        <v>100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6" t="s">
        <v>42</v>
      </c>
      <c r="B310" s="186"/>
      <c r="C310" s="186"/>
      <c r="D310" s="186"/>
      <c r="E310" s="186"/>
      <c r="F310" s="186"/>
      <c r="G310" s="186"/>
    </row>
    <row r="311" spans="1:7" hidden="1" x14ac:dyDescent="0.2">
      <c r="A311" s="187" t="s">
        <v>53</v>
      </c>
      <c r="B311" s="187"/>
      <c r="C311" s="187"/>
      <c r="D311" s="187"/>
      <c r="E311" s="187"/>
      <c r="F311" s="187"/>
      <c r="G311" s="187"/>
    </row>
    <row r="312" spans="1:7" hidden="1" x14ac:dyDescent="0.2">
      <c r="A312" s="187" t="s">
        <v>154</v>
      </c>
      <c r="B312" s="187"/>
      <c r="C312" s="187"/>
      <c r="D312" s="187"/>
      <c r="E312" s="187"/>
      <c r="F312" s="187"/>
      <c r="G312" s="187"/>
    </row>
    <row r="313" spans="1:7" hidden="1" x14ac:dyDescent="0.2">
      <c r="A313" s="187" t="s">
        <v>116</v>
      </c>
      <c r="B313" s="187"/>
      <c r="C313" s="187"/>
      <c r="D313" s="187"/>
      <c r="E313" s="187"/>
      <c r="F313" s="187"/>
      <c r="G313" s="187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90" t="s">
        <v>20</v>
      </c>
      <c r="B316" s="190">
        <v>2016</v>
      </c>
      <c r="C316" s="190">
        <v>2017</v>
      </c>
      <c r="D316" s="190" t="s">
        <v>29</v>
      </c>
      <c r="E316" s="190"/>
      <c r="F316" s="190" t="s">
        <v>62</v>
      </c>
      <c r="G316" s="190"/>
    </row>
    <row r="317" spans="1:7" ht="17.25" hidden="1" customHeight="1" x14ac:dyDescent="0.2">
      <c r="A317" s="190"/>
      <c r="B317" s="190"/>
      <c r="C317" s="190"/>
      <c r="D317" s="178" t="s">
        <v>22</v>
      </c>
      <c r="E317" s="178" t="s">
        <v>24</v>
      </c>
      <c r="F317" s="179">
        <v>2016</v>
      </c>
      <c r="G317" s="179">
        <v>2017</v>
      </c>
    </row>
    <row r="318" spans="1:7" ht="15.95" hidden="1" customHeight="1" x14ac:dyDescent="0.2">
      <c r="A318" s="59" t="s">
        <v>12</v>
      </c>
      <c r="B318" s="48">
        <v>18881615.450000003</v>
      </c>
      <c r="C318" s="133">
        <f>'P.N.C. x Comp. x Ramos'!D532</f>
        <v>17832541.259999998</v>
      </c>
      <c r="D318" s="133">
        <f>(C318-B318)</f>
        <v>-1049074.1900000051</v>
      </c>
      <c r="E318" s="134">
        <f>(D318/B318*100)</f>
        <v>-5.5560616239539238</v>
      </c>
      <c r="F318" s="135">
        <f>(B318/B332*100)</f>
        <v>0.53904890232981761</v>
      </c>
      <c r="G318" s="135">
        <f>(C318/C332*100)</f>
        <v>0.4226844877714665</v>
      </c>
    </row>
    <row r="319" spans="1:7" ht="15.95" hidden="1" customHeight="1" x14ac:dyDescent="0.2">
      <c r="A319" s="59" t="s">
        <v>13</v>
      </c>
      <c r="B319" s="48">
        <v>675740619.16000032</v>
      </c>
      <c r="C319" s="133">
        <f>'P.N.C. x Comp. x Ramos'!E532</f>
        <v>711233509.07000005</v>
      </c>
      <c r="D319" s="133">
        <f t="shared" ref="D319:D330" si="17">(C319-B319)</f>
        <v>35492889.909999728</v>
      </c>
      <c r="E319" s="134">
        <f t="shared" ref="E319:E325" si="18">(D319/B319*100)</f>
        <v>5.2524428610078573</v>
      </c>
      <c r="F319" s="135">
        <f>(B319/B332*100)</f>
        <v>19.291635293730621</v>
      </c>
      <c r="G319" s="135">
        <f>(C319/C332*100)</f>
        <v>16.858358384482759</v>
      </c>
    </row>
    <row r="320" spans="1:7" ht="15.95" hidden="1" customHeight="1" x14ac:dyDescent="0.2">
      <c r="A320" s="62" t="s">
        <v>30</v>
      </c>
      <c r="B320" s="63">
        <v>694622234.61000037</v>
      </c>
      <c r="C320" s="63">
        <f>(C318+C319)</f>
        <v>729066050.33000004</v>
      </c>
      <c r="D320" s="63">
        <f t="shared" si="17"/>
        <v>34443815.719999671</v>
      </c>
      <c r="E320" s="64">
        <f t="shared" si="18"/>
        <v>4.9586399633951181</v>
      </c>
      <c r="F320" s="65">
        <f>(F318+F319)</f>
        <v>19.830684196060439</v>
      </c>
      <c r="G320" s="65">
        <f>(G318+G319)</f>
        <v>17.281042872254226</v>
      </c>
    </row>
    <row r="321" spans="1:8" ht="15.95" hidden="1" customHeight="1" x14ac:dyDescent="0.2">
      <c r="A321" s="59" t="s">
        <v>14</v>
      </c>
      <c r="B321" s="133">
        <v>611871782.81000006</v>
      </c>
      <c r="C321" s="133">
        <f>'P.N.C. x Comp. x Ramos'!F532</f>
        <v>937931731.79999995</v>
      </c>
      <c r="D321" s="133">
        <f t="shared" si="17"/>
        <v>326059948.98999989</v>
      </c>
      <c r="E321" s="134">
        <f t="shared" si="18"/>
        <v>53.288933752195732</v>
      </c>
      <c r="F321" s="135">
        <f>(B321/B332*100)</f>
        <v>17.468251790411241</v>
      </c>
      <c r="G321" s="135">
        <f>(C321/C332*100)</f>
        <v>22.231783335881516</v>
      </c>
    </row>
    <row r="322" spans="1:8" ht="15.95" hidden="1" customHeight="1" x14ac:dyDescent="0.2">
      <c r="A322" s="59" t="s">
        <v>15</v>
      </c>
      <c r="B322" s="133">
        <v>55598753.660000004</v>
      </c>
      <c r="C322" s="133">
        <f>'P.N.C. x Comp. x Ramos'!G532</f>
        <v>45883452.960000008</v>
      </c>
      <c r="D322" s="133">
        <f t="shared" si="17"/>
        <v>-9715300.6999999955</v>
      </c>
      <c r="E322" s="134">
        <f t="shared" si="18"/>
        <v>-17.473954109495761</v>
      </c>
      <c r="F322" s="135">
        <f>(B322/B332*100)</f>
        <v>1.5872819362672133</v>
      </c>
      <c r="G322" s="135">
        <f>(C322/C332*100)</f>
        <v>1.0875748738676287</v>
      </c>
      <c r="H322" t="s">
        <v>63</v>
      </c>
    </row>
    <row r="323" spans="1:8" ht="15.95" hidden="1" customHeight="1" x14ac:dyDescent="0.2">
      <c r="A323" s="59" t="s">
        <v>27</v>
      </c>
      <c r="B323" s="133">
        <v>833523811.33999979</v>
      </c>
      <c r="C323" s="133">
        <f>'P.N.C. x Comp. x Ramos'!H532</f>
        <v>944261143.49000025</v>
      </c>
      <c r="D323" s="133">
        <f t="shared" si="17"/>
        <v>110737332.15000045</v>
      </c>
      <c r="E323" s="134">
        <f t="shared" si="18"/>
        <v>13.285443156323936</v>
      </c>
      <c r="F323" s="135">
        <f>(B323/B332*100)</f>
        <v>23.796168116991957</v>
      </c>
      <c r="G323" s="135">
        <f>(C323/C332*100)</f>
        <v>22.381809296796217</v>
      </c>
    </row>
    <row r="324" spans="1:8" ht="15.95" hidden="1" customHeight="1" x14ac:dyDescent="0.2">
      <c r="A324" s="59" t="s">
        <v>35</v>
      </c>
      <c r="B324" s="133">
        <v>18091748.220000003</v>
      </c>
      <c r="C324" s="142">
        <f>'P.N.C. x Comp. x Ramos'!I532</f>
        <v>78822486.419999987</v>
      </c>
      <c r="D324" s="133">
        <f t="shared" si="17"/>
        <v>60730738.199999988</v>
      </c>
      <c r="E324" s="134">
        <f t="shared" si="18"/>
        <v>335.68197755960136</v>
      </c>
      <c r="F324" s="135">
        <f>(B324/B332*100)</f>
        <v>0.51649908054972227</v>
      </c>
      <c r="G324" s="135">
        <f>(C324/C332*100)</f>
        <v>1.8683283448806149</v>
      </c>
    </row>
    <row r="325" spans="1:8" ht="15.95" hidden="1" customHeight="1" x14ac:dyDescent="0.2">
      <c r="A325" s="59" t="s">
        <v>16</v>
      </c>
      <c r="B325" s="133">
        <v>54488542.069999993</v>
      </c>
      <c r="C325" s="133">
        <f>'P.N.C. x Comp. x Ramos'!J532</f>
        <v>56442532.640000001</v>
      </c>
      <c r="D325" s="133">
        <f t="shared" si="17"/>
        <v>1953990.5700000077</v>
      </c>
      <c r="E325" s="134">
        <f t="shared" si="18"/>
        <v>3.5860577210705467</v>
      </c>
      <c r="F325" s="135">
        <f>(B325/B332*100)</f>
        <v>1.5555866430054626</v>
      </c>
      <c r="G325" s="135">
        <f>(C325/C332*100)</f>
        <v>1.3378565987662649</v>
      </c>
    </row>
    <row r="326" spans="1:8" ht="15.95" hidden="1" customHeight="1" x14ac:dyDescent="0.2">
      <c r="A326" s="59" t="s">
        <v>36</v>
      </c>
      <c r="B326" s="133">
        <v>972485847.4599998</v>
      </c>
      <c r="C326" s="133">
        <f>'P.N.C. x Comp. x Ramos'!K532</f>
        <v>1119139338.7799997</v>
      </c>
      <c r="D326" s="133">
        <f t="shared" si="17"/>
        <v>146653491.31999993</v>
      </c>
      <c r="E326" s="134">
        <f>(D326/B326*100)</f>
        <v>15.080269980590341</v>
      </c>
      <c r="F326" s="135">
        <f>(B326/B332*100)</f>
        <v>27.763378085564984</v>
      </c>
      <c r="G326" s="135">
        <f>(C326/C332*100)</f>
        <v>26.526944828564609</v>
      </c>
    </row>
    <row r="327" spans="1:8" ht="15.95" hidden="1" customHeight="1" x14ac:dyDescent="0.2">
      <c r="A327" s="59" t="s">
        <v>34</v>
      </c>
      <c r="B327" s="133">
        <v>11359385.4</v>
      </c>
      <c r="C327" s="133">
        <f>'P.N.C. x Comp. x Ramos'!L532</f>
        <v>25559284.739999998</v>
      </c>
      <c r="D327" s="133">
        <f t="shared" si="17"/>
        <v>14199899.339999998</v>
      </c>
      <c r="E327" s="134">
        <f>(D327/B327*100)</f>
        <v>125.00587699049279</v>
      </c>
      <c r="F327" s="135">
        <f>(B327/B332*100)</f>
        <v>0.3242976877283747</v>
      </c>
      <c r="G327" s="135">
        <f>(C327/C332*100)</f>
        <v>0.60583138547758297</v>
      </c>
    </row>
    <row r="328" spans="1:8" ht="15.95" hidden="1" customHeight="1" x14ac:dyDescent="0.2">
      <c r="A328" s="59" t="s">
        <v>17</v>
      </c>
      <c r="B328" s="133">
        <v>68282733.109999999</v>
      </c>
      <c r="C328" s="133">
        <f>'P.N.C. x Comp. x Ramos'!M532</f>
        <v>58077708.589999989</v>
      </c>
      <c r="D328" s="133">
        <f t="shared" si="17"/>
        <v>-10205024.520000011</v>
      </c>
      <c r="E328" s="134">
        <f>(D328/B328*100)</f>
        <v>-14.945249047896542</v>
      </c>
      <c r="F328" s="135">
        <f>(B328/B332*100)</f>
        <v>1.949395295571777</v>
      </c>
      <c r="G328" s="135">
        <f>(C328/C332*100)</f>
        <v>1.3766151525116197</v>
      </c>
    </row>
    <row r="329" spans="1:8" ht="15.95" hidden="1" customHeight="1" x14ac:dyDescent="0.2">
      <c r="A329" s="59" t="s">
        <v>18</v>
      </c>
      <c r="B329" s="133">
        <v>182440006.65999997</v>
      </c>
      <c r="C329" s="133">
        <f>'P.N.C. x Comp. x Ramos'!N532</f>
        <v>223693890.76999995</v>
      </c>
      <c r="D329" s="133">
        <f t="shared" si="17"/>
        <v>41253884.109999985</v>
      </c>
      <c r="E329" s="134">
        <f>(D329/B329*100)</f>
        <v>22.612301361554881</v>
      </c>
      <c r="F329" s="135">
        <f>(B329/B332*100)</f>
        <v>5.208457167848823</v>
      </c>
      <c r="G329" s="135">
        <f>(C329/C332*100)</f>
        <v>5.3022133109997256</v>
      </c>
    </row>
    <row r="330" spans="1:8" ht="15.95" hidden="1" customHeight="1" x14ac:dyDescent="0.2">
      <c r="A330" s="62" t="s">
        <v>31</v>
      </c>
      <c r="B330" s="63">
        <v>2808142610.7299995</v>
      </c>
      <c r="C330" s="63">
        <f>SUM(C321:C329)</f>
        <v>3489811570.1900001</v>
      </c>
      <c r="D330" s="63">
        <f t="shared" si="17"/>
        <v>681668959.46000051</v>
      </c>
      <c r="E330" s="64">
        <f>(D330/B330*100)</f>
        <v>24.274727246946874</v>
      </c>
      <c r="F330" s="65">
        <f>SUM(F321:F329)</f>
        <v>80.169315803939554</v>
      </c>
      <c r="G330" s="65">
        <f>SUM(G321:G329)</f>
        <v>82.718957127745767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3502764845.3400002</v>
      </c>
      <c r="C332" s="66">
        <f>(C320+C330)</f>
        <v>4218877620.52</v>
      </c>
      <c r="D332" s="66">
        <f>(C332-B332)</f>
        <v>716112775.17999983</v>
      </c>
      <c r="E332" s="57">
        <f>(D332/B332*100)</f>
        <v>20.444214978710324</v>
      </c>
      <c r="F332" s="67">
        <f>(F320+F330)</f>
        <v>100</v>
      </c>
      <c r="G332" s="67">
        <f>(G320+G330)</f>
        <v>100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6" t="s">
        <v>42</v>
      </c>
      <c r="B350" s="186"/>
      <c r="C350" s="186"/>
      <c r="D350" s="186"/>
      <c r="E350" s="186"/>
      <c r="F350" s="186"/>
      <c r="G350" s="186"/>
    </row>
    <row r="351" spans="1:7" hidden="1" x14ac:dyDescent="0.2">
      <c r="A351" s="187" t="s">
        <v>53</v>
      </c>
      <c r="B351" s="187"/>
      <c r="C351" s="187"/>
      <c r="D351" s="187"/>
      <c r="E351" s="187"/>
      <c r="F351" s="187"/>
      <c r="G351" s="187"/>
    </row>
    <row r="352" spans="1:7" hidden="1" x14ac:dyDescent="0.2">
      <c r="A352" s="187" t="s">
        <v>155</v>
      </c>
      <c r="B352" s="187"/>
      <c r="C352" s="187"/>
      <c r="D352" s="187"/>
      <c r="E352" s="187"/>
      <c r="F352" s="187"/>
      <c r="G352" s="187"/>
    </row>
    <row r="353" spans="1:7" hidden="1" x14ac:dyDescent="0.2">
      <c r="A353" s="187" t="s">
        <v>116</v>
      </c>
      <c r="B353" s="187"/>
      <c r="C353" s="187"/>
      <c r="D353" s="187"/>
      <c r="E353" s="187"/>
      <c r="F353" s="187"/>
      <c r="G353" s="187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90" t="s">
        <v>20</v>
      </c>
      <c r="B356" s="190">
        <v>2016</v>
      </c>
      <c r="C356" s="190">
        <v>2017</v>
      </c>
      <c r="D356" s="190" t="s">
        <v>29</v>
      </c>
      <c r="E356" s="190"/>
      <c r="F356" s="190" t="s">
        <v>62</v>
      </c>
      <c r="G356" s="190"/>
    </row>
    <row r="357" spans="1:7" ht="19.5" hidden="1" customHeight="1" x14ac:dyDescent="0.2">
      <c r="A357" s="190"/>
      <c r="B357" s="190"/>
      <c r="C357" s="190"/>
      <c r="D357" s="178" t="s">
        <v>22</v>
      </c>
      <c r="E357" s="178" t="s">
        <v>24</v>
      </c>
      <c r="F357" s="179">
        <v>2016</v>
      </c>
      <c r="G357" s="179">
        <v>2017</v>
      </c>
    </row>
    <row r="358" spans="1:7" ht="15.95" hidden="1" customHeight="1" x14ac:dyDescent="0.2">
      <c r="A358" s="51" t="s">
        <v>12</v>
      </c>
      <c r="B358" s="48">
        <v>19280541.990000002</v>
      </c>
      <c r="C358" s="48">
        <f>'P.N.C. x Comp. x Ramos'!D599</f>
        <v>18646985.869999997</v>
      </c>
      <c r="D358" s="48">
        <f>(C358-B358)</f>
        <v>-633556.12000000477</v>
      </c>
      <c r="E358" s="60">
        <f>(D358/B358*100)</f>
        <v>-3.2859870865072334</v>
      </c>
      <c r="F358" s="61">
        <f>(B358/B372*100)</f>
        <v>0.5439215488907575</v>
      </c>
      <c r="G358" s="61">
        <f>(C358/C372*100)</f>
        <v>0.43627686080036271</v>
      </c>
    </row>
    <row r="359" spans="1:7" ht="15.95" hidden="1" customHeight="1" x14ac:dyDescent="0.2">
      <c r="A359" s="51" t="s">
        <v>13</v>
      </c>
      <c r="B359" s="48">
        <v>646662864.30000007</v>
      </c>
      <c r="C359" s="48">
        <f>'P.N.C. x Comp. x Ramos'!E599</f>
        <v>691288634.32000005</v>
      </c>
      <c r="D359" s="48">
        <f t="shared" ref="D359:D370" si="19">(C359-B359)</f>
        <v>44625770.019999981</v>
      </c>
      <c r="E359" s="60">
        <f t="shared" ref="E359:E365" si="20">(D359/B359*100)</f>
        <v>6.9009328482634471</v>
      </c>
      <c r="F359" s="61">
        <f>(B359/B372*100)</f>
        <v>18.242944982699093</v>
      </c>
      <c r="G359" s="61">
        <f>(C359/C372*100)</f>
        <v>16.173832993208546</v>
      </c>
    </row>
    <row r="360" spans="1:7" ht="15.95" hidden="1" customHeight="1" x14ac:dyDescent="0.2">
      <c r="A360" s="62" t="s">
        <v>30</v>
      </c>
      <c r="B360" s="63">
        <v>665943406.29000008</v>
      </c>
      <c r="C360" s="63">
        <f>(C358+C359)</f>
        <v>709935620.19000006</v>
      </c>
      <c r="D360" s="63">
        <f t="shared" si="19"/>
        <v>43992213.899999976</v>
      </c>
      <c r="E360" s="64">
        <f t="shared" si="20"/>
        <v>6.6059988708473778</v>
      </c>
      <c r="F360" s="65">
        <f>(F358+F359)</f>
        <v>18.786866531589851</v>
      </c>
      <c r="G360" s="65">
        <f>(G358+G359)</f>
        <v>16.610109854008908</v>
      </c>
    </row>
    <row r="361" spans="1:7" ht="15.95" hidden="1" customHeight="1" x14ac:dyDescent="0.2">
      <c r="A361" s="59" t="s">
        <v>14</v>
      </c>
      <c r="B361" s="133">
        <v>609688132.3499999</v>
      </c>
      <c r="C361" s="133">
        <f>'P.N.C. x Comp. x Ramos'!F599</f>
        <v>988440255.5</v>
      </c>
      <c r="D361" s="133">
        <f t="shared" si="19"/>
        <v>378752123.1500001</v>
      </c>
      <c r="E361" s="134">
        <f t="shared" si="20"/>
        <v>62.122272528108226</v>
      </c>
      <c r="F361" s="135">
        <f>(B361/B372*100)</f>
        <v>17.199854312193278</v>
      </c>
      <c r="G361" s="135">
        <f>(C361/C372*100)</f>
        <v>23.126183221495008</v>
      </c>
    </row>
    <row r="362" spans="1:7" ht="15.95" hidden="1" customHeight="1" x14ac:dyDescent="0.2">
      <c r="A362" s="59" t="s">
        <v>15</v>
      </c>
      <c r="B362" s="133">
        <v>39493047.159999989</v>
      </c>
      <c r="C362" s="133">
        <f>'P.N.C. x Comp. x Ramos'!G599</f>
        <v>52254896.310000002</v>
      </c>
      <c r="D362" s="133">
        <f t="shared" si="19"/>
        <v>12761849.150000013</v>
      </c>
      <c r="E362" s="134">
        <f t="shared" si="20"/>
        <v>32.314166841310957</v>
      </c>
      <c r="F362" s="135">
        <f>(B362/B372*100)</f>
        <v>1.1141346230217113</v>
      </c>
      <c r="G362" s="135">
        <f>(C362/C372*100)</f>
        <v>1.2225891241893918</v>
      </c>
    </row>
    <row r="363" spans="1:7" ht="15.95" hidden="1" customHeight="1" x14ac:dyDescent="0.2">
      <c r="A363" s="59" t="s">
        <v>27</v>
      </c>
      <c r="B363" s="133">
        <v>909064675.87000024</v>
      </c>
      <c r="C363" s="133">
        <f>'P.N.C. x Comp. x Ramos'!H599</f>
        <v>1123962091.4800003</v>
      </c>
      <c r="D363" s="133">
        <f t="shared" si="19"/>
        <v>214897415.61000001</v>
      </c>
      <c r="E363" s="134">
        <f t="shared" si="20"/>
        <v>23.63939786840108</v>
      </c>
      <c r="F363" s="135">
        <f>(B363/B372*100)</f>
        <v>25.645537703117487</v>
      </c>
      <c r="G363" s="135">
        <f>(C363/C372*100)</f>
        <v>26.296939159395883</v>
      </c>
    </row>
    <row r="364" spans="1:7" ht="15.95" hidden="1" customHeight="1" x14ac:dyDescent="0.2">
      <c r="A364" s="59" t="s">
        <v>35</v>
      </c>
      <c r="B364" s="133">
        <v>101196859.26000002</v>
      </c>
      <c r="C364" s="133">
        <f>'P.N.C. x Comp. x Ramos'!I599</f>
        <v>37732245.220000006</v>
      </c>
      <c r="D364" s="133">
        <f t="shared" si="19"/>
        <v>-63464614.040000014</v>
      </c>
      <c r="E364" s="134">
        <f t="shared" si="20"/>
        <v>-62.714015537718971</v>
      </c>
      <c r="F364" s="135">
        <f>(B364/B372*100)</f>
        <v>2.8548550377955015</v>
      </c>
      <c r="G364" s="135">
        <f>(C364/C372*100)</f>
        <v>0.88280784949890112</v>
      </c>
    </row>
    <row r="365" spans="1:7" ht="15.95" hidden="1" customHeight="1" x14ac:dyDescent="0.2">
      <c r="A365" s="59" t="s">
        <v>16</v>
      </c>
      <c r="B365" s="133">
        <v>40249118.899999999</v>
      </c>
      <c r="C365" s="133">
        <f>'P.N.C. x Comp. x Ramos'!J599</f>
        <v>50965333.06000001</v>
      </c>
      <c r="D365" s="133">
        <f t="shared" si="19"/>
        <v>10716214.160000011</v>
      </c>
      <c r="E365" s="134">
        <f t="shared" si="20"/>
        <v>26.624717392260756</v>
      </c>
      <c r="F365" s="135">
        <f>(B365/B372*100)</f>
        <v>1.1354640914623095</v>
      </c>
      <c r="G365" s="135">
        <f>(C365/C372*100)</f>
        <v>1.1924176739380856</v>
      </c>
    </row>
    <row r="366" spans="1:7" ht="15.95" hidden="1" customHeight="1" x14ac:dyDescent="0.2">
      <c r="A366" s="59" t="s">
        <v>36</v>
      </c>
      <c r="B366" s="133">
        <v>948982032.16999984</v>
      </c>
      <c r="C366" s="133">
        <f>'P.N.C. x Comp. x Ramos'!K599</f>
        <v>1037184383.48</v>
      </c>
      <c r="D366" s="133">
        <f t="shared" si="19"/>
        <v>88202351.310000181</v>
      </c>
      <c r="E366" s="134">
        <f>(D366/B366*100)</f>
        <v>9.294417419928525</v>
      </c>
      <c r="F366" s="135">
        <f>(B366/B372*100)</f>
        <v>26.771642471208608</v>
      </c>
      <c r="G366" s="135">
        <f>(C366/C372*100)</f>
        <v>24.266632154412314</v>
      </c>
    </row>
    <row r="367" spans="1:7" ht="15.95" hidden="1" customHeight="1" x14ac:dyDescent="0.2">
      <c r="A367" s="59" t="s">
        <v>34</v>
      </c>
      <c r="B367" s="133">
        <v>40668824.590000004</v>
      </c>
      <c r="C367" s="133">
        <f>'P.N.C. x Comp. x Ramos'!L599</f>
        <v>15453941.75</v>
      </c>
      <c r="D367" s="133">
        <f t="shared" si="19"/>
        <v>-25214882.840000004</v>
      </c>
      <c r="E367" s="134">
        <f>(D367/B367*100)</f>
        <v>-62.000520285998263</v>
      </c>
      <c r="F367" s="135">
        <f>(B367/B372*100)</f>
        <v>1.1473043690386073</v>
      </c>
      <c r="G367" s="135">
        <f>(C367/C372*100)</f>
        <v>0.3615703492610447</v>
      </c>
    </row>
    <row r="368" spans="1:7" ht="15.95" hidden="1" customHeight="1" x14ac:dyDescent="0.2">
      <c r="A368" s="59" t="s">
        <v>17</v>
      </c>
      <c r="B368" s="133">
        <v>54332222.159999996</v>
      </c>
      <c r="C368" s="133">
        <f>'P.N.C. x Comp. x Ramos'!M599</f>
        <v>75355581.939999968</v>
      </c>
      <c r="D368" s="133">
        <f t="shared" si="19"/>
        <v>21023359.779999971</v>
      </c>
      <c r="E368" s="134">
        <f>(D368/B368*100)</f>
        <v>38.694091543116762</v>
      </c>
      <c r="F368" s="135">
        <f>(B368/B372*100)</f>
        <v>1.5327611872773881</v>
      </c>
      <c r="G368" s="135">
        <f>(C368/C372*100)</f>
        <v>1.7630676057656978</v>
      </c>
    </row>
    <row r="369" spans="1:7" ht="15.95" hidden="1" customHeight="1" x14ac:dyDescent="0.2">
      <c r="A369" s="59" t="s">
        <v>18</v>
      </c>
      <c r="B369" s="133">
        <v>135110149.77999997</v>
      </c>
      <c r="C369" s="133">
        <f>'P.N.C. x Comp. x Ramos'!N599</f>
        <v>182833200.14000002</v>
      </c>
      <c r="D369" s="133">
        <f t="shared" si="19"/>
        <v>47723050.360000044</v>
      </c>
      <c r="E369" s="134">
        <f>(D369/B369*100)</f>
        <v>35.321587932296389</v>
      </c>
      <c r="F369" s="135">
        <f>(B369/B372*100)</f>
        <v>3.8115796732952636</v>
      </c>
      <c r="G369" s="135">
        <f>(C369/C372*100)</f>
        <v>4.2776830080347805</v>
      </c>
    </row>
    <row r="370" spans="1:7" ht="15.95" hidden="1" customHeight="1" x14ac:dyDescent="0.2">
      <c r="A370" s="62" t="s">
        <v>31</v>
      </c>
      <c r="B370" s="63">
        <v>2878785062.2399998</v>
      </c>
      <c r="C370" s="63">
        <f>SUM(C361:C369)</f>
        <v>3564181928.8799996</v>
      </c>
      <c r="D370" s="63">
        <f t="shared" si="19"/>
        <v>685396866.63999987</v>
      </c>
      <c r="E370" s="64">
        <f>(D370/B370*100)</f>
        <v>23.808546029716037</v>
      </c>
      <c r="F370" s="65">
        <f>SUM(F361:F369)</f>
        <v>81.213133468410163</v>
      </c>
      <c r="G370" s="65">
        <f>SUM(G361:G369)</f>
        <v>83.389890145991117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3544728468.5299997</v>
      </c>
      <c r="C372" s="66">
        <f>(C360+C370)</f>
        <v>4274117549.0699997</v>
      </c>
      <c r="D372" s="66">
        <f>(C372-B372)</f>
        <v>729389080.53999996</v>
      </c>
      <c r="E372" s="57">
        <f>(D372/B372*100)</f>
        <v>20.576726454945586</v>
      </c>
      <c r="F372" s="67">
        <f>(F360+F370)</f>
        <v>100.00000000000001</v>
      </c>
      <c r="G372" s="67">
        <f>(G360+G370)</f>
        <v>100.00000000000003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9" spans="1:7" ht="20.25" x14ac:dyDescent="0.3">
      <c r="A389" s="186" t="s">
        <v>42</v>
      </c>
      <c r="B389" s="186"/>
      <c r="C389" s="186"/>
      <c r="D389" s="186"/>
      <c r="E389" s="186"/>
      <c r="F389" s="186"/>
      <c r="G389" s="186"/>
    </row>
    <row r="390" spans="1:7" x14ac:dyDescent="0.2">
      <c r="A390" s="187" t="s">
        <v>53</v>
      </c>
      <c r="B390" s="187"/>
      <c r="C390" s="187"/>
      <c r="D390" s="187"/>
      <c r="E390" s="187"/>
      <c r="F390" s="187"/>
      <c r="G390" s="187"/>
    </row>
    <row r="391" spans="1:7" x14ac:dyDescent="0.2">
      <c r="A391" s="187" t="s">
        <v>156</v>
      </c>
      <c r="B391" s="187"/>
      <c r="C391" s="187"/>
      <c r="D391" s="187"/>
      <c r="E391" s="187"/>
      <c r="F391" s="187"/>
      <c r="G391" s="187"/>
    </row>
    <row r="392" spans="1:7" x14ac:dyDescent="0.2">
      <c r="A392" s="187" t="s">
        <v>116</v>
      </c>
      <c r="B392" s="187"/>
      <c r="C392" s="187"/>
      <c r="D392" s="187"/>
      <c r="E392" s="187"/>
      <c r="F392" s="187"/>
      <c r="G392" s="187"/>
    </row>
    <row r="393" spans="1:7" x14ac:dyDescent="0.2">
      <c r="A393" s="1"/>
      <c r="B393" s="1"/>
      <c r="C393" s="1"/>
      <c r="D393" s="1"/>
      <c r="E393" s="1"/>
      <c r="F393" s="1"/>
      <c r="G393" s="1"/>
    </row>
    <row r="394" spans="1:7" x14ac:dyDescent="0.2">
      <c r="A394" s="1"/>
      <c r="B394" s="1"/>
      <c r="C394" s="1"/>
      <c r="D394" s="1"/>
      <c r="E394" s="1"/>
      <c r="F394" s="1"/>
      <c r="G394" s="1"/>
    </row>
    <row r="395" spans="1:7" ht="18.75" customHeight="1" x14ac:dyDescent="0.2">
      <c r="A395" s="190" t="s">
        <v>20</v>
      </c>
      <c r="B395" s="190">
        <v>2016</v>
      </c>
      <c r="C395" s="190">
        <v>2017</v>
      </c>
      <c r="D395" s="190" t="s">
        <v>29</v>
      </c>
      <c r="E395" s="190"/>
      <c r="F395" s="190" t="s">
        <v>62</v>
      </c>
      <c r="G395" s="190"/>
    </row>
    <row r="396" spans="1:7" ht="21" customHeight="1" x14ac:dyDescent="0.2">
      <c r="A396" s="190"/>
      <c r="B396" s="190"/>
      <c r="C396" s="190"/>
      <c r="D396" s="178" t="s">
        <v>22</v>
      </c>
      <c r="E396" s="178" t="s">
        <v>24</v>
      </c>
      <c r="F396" s="179">
        <v>2016</v>
      </c>
      <c r="G396" s="179">
        <v>2017</v>
      </c>
    </row>
    <row r="397" spans="1:7" ht="15.95" customHeight="1" x14ac:dyDescent="0.2">
      <c r="A397" s="59" t="s">
        <v>12</v>
      </c>
      <c r="B397" s="133">
        <v>17367093.049999997</v>
      </c>
      <c r="C397" s="133">
        <f>'P.N.C. x Comp. x Ramos'!D666</f>
        <v>21924066.290000003</v>
      </c>
      <c r="D397" s="133">
        <f>(C397-B397)</f>
        <v>4556973.2400000058</v>
      </c>
      <c r="E397" s="134">
        <f>(D397/B397*100)</f>
        <v>26.23912491791484</v>
      </c>
      <c r="F397" s="135">
        <f>(B397/B411*100)</f>
        <v>0.5170148385419937</v>
      </c>
      <c r="G397" s="135">
        <f>(C397/C411*100)</f>
        <v>0.54516433306170309</v>
      </c>
    </row>
    <row r="398" spans="1:7" ht="15.95" customHeight="1" x14ac:dyDescent="0.2">
      <c r="A398" s="59" t="s">
        <v>13</v>
      </c>
      <c r="B398" s="133">
        <v>646577637.80999994</v>
      </c>
      <c r="C398" s="133">
        <f>'P.N.C. x Comp. x Ramos'!E666</f>
        <v>726931126.61000013</v>
      </c>
      <c r="D398" s="133">
        <f t="shared" ref="D398:D409" si="21">(C398-B398)</f>
        <v>80353488.800000191</v>
      </c>
      <c r="E398" s="134">
        <f t="shared" ref="E398:E404" si="22">(D398/B398*100)</f>
        <v>12.427508175532118</v>
      </c>
      <c r="F398" s="135">
        <f>(B398/B411*100)</f>
        <v>19.248485169900142</v>
      </c>
      <c r="G398" s="135">
        <f>(C398/C411*100)</f>
        <v>18.07588599569652</v>
      </c>
    </row>
    <row r="399" spans="1:7" ht="15.95" customHeight="1" x14ac:dyDescent="0.2">
      <c r="A399" s="62" t="s">
        <v>30</v>
      </c>
      <c r="B399" s="63">
        <v>663944730.8599999</v>
      </c>
      <c r="C399" s="63">
        <f>(C397+C398)</f>
        <v>748855192.9000001</v>
      </c>
      <c r="D399" s="63">
        <f t="shared" si="21"/>
        <v>84910462.0400002</v>
      </c>
      <c r="E399" s="64">
        <f t="shared" si="22"/>
        <v>12.788784682426302</v>
      </c>
      <c r="F399" s="65">
        <f>(F397+F398)</f>
        <v>19.765500008442135</v>
      </c>
      <c r="G399" s="65">
        <f>(G397+G398)</f>
        <v>18.621050328758223</v>
      </c>
    </row>
    <row r="400" spans="1:7" ht="15.95" customHeight="1" x14ac:dyDescent="0.2">
      <c r="A400" s="59" t="s">
        <v>14</v>
      </c>
      <c r="B400" s="133">
        <v>616886880.4000001</v>
      </c>
      <c r="C400" s="133">
        <f>'P.N.C. x Comp. x Ramos'!F666</f>
        <v>1007970321.9799998</v>
      </c>
      <c r="D400" s="133">
        <f t="shared" si="21"/>
        <v>391083441.57999969</v>
      </c>
      <c r="E400" s="134">
        <f t="shared" si="22"/>
        <v>63.396297442152516</v>
      </c>
      <c r="F400" s="135">
        <f>(B400/B411*100)</f>
        <v>18.364597342252409</v>
      </c>
      <c r="G400" s="135">
        <f>(C400/C411*100)</f>
        <v>25.064213046046973</v>
      </c>
    </row>
    <row r="401" spans="1:7" ht="15.95" customHeight="1" x14ac:dyDescent="0.2">
      <c r="A401" s="59" t="s">
        <v>15</v>
      </c>
      <c r="B401" s="133">
        <v>47195676.93999999</v>
      </c>
      <c r="C401" s="133">
        <f>'P.N.C. x Comp. x Ramos'!G666</f>
        <v>50801211.979999989</v>
      </c>
      <c r="D401" s="133">
        <f t="shared" si="21"/>
        <v>3605535.0399999991</v>
      </c>
      <c r="E401" s="134">
        <f t="shared" si="22"/>
        <v>7.6395451316096752</v>
      </c>
      <c r="F401" s="135">
        <f>(B401/B411*100)</f>
        <v>1.4050057325520111</v>
      </c>
      <c r="G401" s="135">
        <f>(C401/C411*100)</f>
        <v>1.2632240972759299</v>
      </c>
    </row>
    <row r="402" spans="1:7" ht="15.95" customHeight="1" x14ac:dyDescent="0.2">
      <c r="A402" s="59" t="s">
        <v>27</v>
      </c>
      <c r="B402" s="133">
        <v>785415849.60000038</v>
      </c>
      <c r="C402" s="133">
        <f>'P.N.C. x Comp. x Ramos'!H666</f>
        <v>784317889.29999995</v>
      </c>
      <c r="D402" s="133">
        <f t="shared" si="21"/>
        <v>-1097960.3000004292</v>
      </c>
      <c r="E402" s="134">
        <f t="shared" si="22"/>
        <v>-0.13979349927297782</v>
      </c>
      <c r="F402" s="135">
        <f>(B402/B411*100)</f>
        <v>23.381670582416039</v>
      </c>
      <c r="G402" s="135">
        <f>(C402/C411*100)</f>
        <v>19.50286654732593</v>
      </c>
    </row>
    <row r="403" spans="1:7" ht="15.95" customHeight="1" x14ac:dyDescent="0.2">
      <c r="A403" s="59" t="s">
        <v>35</v>
      </c>
      <c r="B403" s="133">
        <v>15541256.65</v>
      </c>
      <c r="C403" s="133">
        <f>'P.N.C. x Comp. x Ramos'!I666</f>
        <v>20422476.18</v>
      </c>
      <c r="D403" s="133">
        <f t="shared" si="21"/>
        <v>4881219.5299999993</v>
      </c>
      <c r="E403" s="134">
        <f t="shared" si="22"/>
        <v>31.408139251081728</v>
      </c>
      <c r="F403" s="135">
        <f>(B403/B411*100)</f>
        <v>0.46266005914210484</v>
      </c>
      <c r="G403" s="135">
        <f>(C403/C411*100)</f>
        <v>0.50782575909362559</v>
      </c>
    </row>
    <row r="404" spans="1:7" ht="15.95" customHeight="1" x14ac:dyDescent="0.2">
      <c r="A404" s="59" t="s">
        <v>16</v>
      </c>
      <c r="B404" s="133">
        <v>58031538.920000002</v>
      </c>
      <c r="C404" s="133">
        <f>'P.N.C. x Comp. x Ramos'!J666</f>
        <v>51975405.75</v>
      </c>
      <c r="D404" s="133">
        <f t="shared" si="21"/>
        <v>-6056133.1700000018</v>
      </c>
      <c r="E404" s="134">
        <f t="shared" si="22"/>
        <v>-10.43593411911538</v>
      </c>
      <c r="F404" s="135">
        <f>(B404/B411*100)</f>
        <v>1.7275871464895058</v>
      </c>
      <c r="G404" s="135">
        <f>(C404/C411*100)</f>
        <v>1.2924216263765984</v>
      </c>
    </row>
    <row r="405" spans="1:7" ht="15.95" customHeight="1" x14ac:dyDescent="0.2">
      <c r="A405" s="59" t="s">
        <v>36</v>
      </c>
      <c r="B405" s="133">
        <v>961909927.58999991</v>
      </c>
      <c r="C405" s="133">
        <f>'P.N.C. x Comp. x Ramos'!K666</f>
        <v>1096076617.3300002</v>
      </c>
      <c r="D405" s="133">
        <f t="shared" si="21"/>
        <v>134166689.74000025</v>
      </c>
      <c r="E405" s="134">
        <f>(D405/B405*100)</f>
        <v>13.947947296494359</v>
      </c>
      <c r="F405" s="135">
        <f>(B405/B411*100)</f>
        <v>28.635863496158603</v>
      </c>
      <c r="G405" s="135">
        <f>(C405/C411*100)</f>
        <v>27.255066198362464</v>
      </c>
    </row>
    <row r="406" spans="1:7" ht="15.95" customHeight="1" x14ac:dyDescent="0.2">
      <c r="A406" s="59" t="s">
        <v>34</v>
      </c>
      <c r="B406" s="133">
        <v>1744602.97</v>
      </c>
      <c r="C406" s="133">
        <f>'P.N.C. x Comp. x Ramos'!L666</f>
        <v>13009282.689999999</v>
      </c>
      <c r="D406" s="133">
        <f t="shared" si="21"/>
        <v>11264679.719999999</v>
      </c>
      <c r="E406" s="134">
        <f>(D406/B406*100)</f>
        <v>645.68729468573588</v>
      </c>
      <c r="F406" s="135">
        <f>(B406/B411*100)</f>
        <v>5.1936476660636811E-2</v>
      </c>
      <c r="G406" s="135">
        <f>(C406/C411*100)</f>
        <v>0.32348912047122841</v>
      </c>
    </row>
    <row r="407" spans="1:7" ht="15.95" customHeight="1" x14ac:dyDescent="0.2">
      <c r="A407" s="59" t="s">
        <v>17</v>
      </c>
      <c r="B407" s="133">
        <v>59765818.130000003</v>
      </c>
      <c r="C407" s="133">
        <f>'P.N.C. x Comp. x Ramos'!M666</f>
        <v>60092189.160000011</v>
      </c>
      <c r="D407" s="133">
        <f t="shared" si="21"/>
        <v>326371.03000000864</v>
      </c>
      <c r="E407" s="134">
        <f>(D407/B407*100)</f>
        <v>0.54608309600999783</v>
      </c>
      <c r="F407" s="135">
        <f>(B407/B411*100)</f>
        <v>1.7792162869083101</v>
      </c>
      <c r="G407" s="135">
        <f>(C407/C411*100)</f>
        <v>1.4942537480180693</v>
      </c>
    </row>
    <row r="408" spans="1:7" ht="15.95" customHeight="1" x14ac:dyDescent="0.2">
      <c r="A408" s="59" t="s">
        <v>18</v>
      </c>
      <c r="B408" s="133">
        <v>148672926.29000005</v>
      </c>
      <c r="C408" s="133">
        <f>'P.N.C. x Comp. x Ramos'!N666</f>
        <v>188031256.90000001</v>
      </c>
      <c r="D408" s="133">
        <f t="shared" si="21"/>
        <v>39358330.609999955</v>
      </c>
      <c r="E408" s="134">
        <f>(D408/B408*100)</f>
        <v>26.4730987626005</v>
      </c>
      <c r="F408" s="135">
        <f>(B408/B411*100)</f>
        <v>4.4259628689782442</v>
      </c>
      <c r="G408" s="135">
        <f>(C408/C411*100)</f>
        <v>4.6755895282709545</v>
      </c>
    </row>
    <row r="409" spans="1:7" ht="15.95" customHeight="1" x14ac:dyDescent="0.2">
      <c r="A409" s="62" t="s">
        <v>31</v>
      </c>
      <c r="B409" s="63">
        <v>2695164477.4900002</v>
      </c>
      <c r="C409" s="63">
        <f>SUM(C400:C408)</f>
        <v>3272696651.27</v>
      </c>
      <c r="D409" s="63">
        <f t="shared" si="21"/>
        <v>577532173.77999973</v>
      </c>
      <c r="E409" s="64">
        <f>(D409/B409*100)</f>
        <v>21.428457469054134</v>
      </c>
      <c r="F409" s="65">
        <f>SUM(F400:F408)</f>
        <v>80.234499991557868</v>
      </c>
      <c r="G409" s="65">
        <f>SUM(G400:G408)</f>
        <v>81.37894967124177</v>
      </c>
    </row>
    <row r="410" spans="1:7" x14ac:dyDescent="0.2">
      <c r="A410" s="120"/>
      <c r="B410" s="2"/>
      <c r="C410" s="2"/>
      <c r="D410" s="2"/>
      <c r="E410" s="136"/>
      <c r="F410" s="132"/>
      <c r="G410" s="132"/>
    </row>
    <row r="411" spans="1:7" ht="19.5" customHeight="1" x14ac:dyDescent="0.2">
      <c r="A411" s="55" t="s">
        <v>19</v>
      </c>
      <c r="B411" s="66">
        <f>(B399+B409)</f>
        <v>3359109208.3500004</v>
      </c>
      <c r="C411" s="66">
        <f>(C399+C409)</f>
        <v>4021551844.1700001</v>
      </c>
      <c r="D411" s="66">
        <f>(C411-B411)</f>
        <v>662442635.81999969</v>
      </c>
      <c r="E411" s="57">
        <f>(D411/B411*100)</f>
        <v>19.720782943683826</v>
      </c>
      <c r="F411" s="67">
        <f>(F399+F409)</f>
        <v>100</v>
      </c>
      <c r="G411" s="67">
        <f>(G399+G409)</f>
        <v>100</v>
      </c>
    </row>
    <row r="412" spans="1:7" x14ac:dyDescent="0.2">
      <c r="A412" s="84" t="s">
        <v>97</v>
      </c>
    </row>
    <row r="428" spans="1:7" ht="20.25" hidden="1" x14ac:dyDescent="0.3">
      <c r="A428" s="186" t="s">
        <v>42</v>
      </c>
      <c r="B428" s="186"/>
      <c r="C428" s="186"/>
      <c r="D428" s="186"/>
      <c r="E428" s="186"/>
      <c r="F428" s="186"/>
      <c r="G428" s="186"/>
    </row>
    <row r="429" spans="1:7" hidden="1" x14ac:dyDescent="0.2">
      <c r="A429" s="187" t="s">
        <v>53</v>
      </c>
      <c r="B429" s="187"/>
      <c r="C429" s="187"/>
      <c r="D429" s="187"/>
      <c r="E429" s="187"/>
      <c r="F429" s="187"/>
      <c r="G429" s="187"/>
    </row>
    <row r="430" spans="1:7" hidden="1" x14ac:dyDescent="0.2">
      <c r="A430" s="187" t="s">
        <v>157</v>
      </c>
      <c r="B430" s="187"/>
      <c r="C430" s="187"/>
      <c r="D430" s="187"/>
      <c r="E430" s="187"/>
      <c r="F430" s="187"/>
      <c r="G430" s="187"/>
    </row>
    <row r="431" spans="1:7" hidden="1" x14ac:dyDescent="0.2">
      <c r="A431" s="187" t="s">
        <v>116</v>
      </c>
      <c r="B431" s="187"/>
      <c r="C431" s="187"/>
      <c r="D431" s="187"/>
      <c r="E431" s="187"/>
      <c r="F431" s="187"/>
      <c r="G431" s="187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90" t="s">
        <v>20</v>
      </c>
      <c r="B434" s="190">
        <v>2016</v>
      </c>
      <c r="C434" s="190">
        <v>2017</v>
      </c>
      <c r="D434" s="190" t="s">
        <v>29</v>
      </c>
      <c r="E434" s="190"/>
      <c r="F434" s="190" t="s">
        <v>62</v>
      </c>
      <c r="G434" s="190"/>
    </row>
    <row r="435" spans="1:7" ht="19.5" hidden="1" customHeight="1" x14ac:dyDescent="0.2">
      <c r="A435" s="190"/>
      <c r="B435" s="190"/>
      <c r="C435" s="190"/>
      <c r="D435" s="178" t="s">
        <v>22</v>
      </c>
      <c r="E435" s="178" t="s">
        <v>24</v>
      </c>
      <c r="F435" s="179">
        <v>2016</v>
      </c>
      <c r="G435" s="179">
        <v>2017</v>
      </c>
    </row>
    <row r="436" spans="1:7" ht="15.95" hidden="1" customHeight="1" x14ac:dyDescent="0.2">
      <c r="A436" s="59" t="s">
        <v>12</v>
      </c>
      <c r="B436" s="166"/>
      <c r="C436" s="133">
        <f>'P.N.C. x Comp. x Ramos'!D733</f>
        <v>0</v>
      </c>
      <c r="D436" s="133">
        <f>(C436-B436)</f>
        <v>0</v>
      </c>
      <c r="E436" s="134" t="e">
        <f>(D436/B436*100)</f>
        <v>#DIV/0!</v>
      </c>
      <c r="F436" s="135" t="e">
        <f>(B436/B450*100)</f>
        <v>#DIV/0!</v>
      </c>
      <c r="G436" s="135" t="e">
        <f>(C436/C450*100)</f>
        <v>#DIV/0!</v>
      </c>
    </row>
    <row r="437" spans="1:7" ht="15.95" hidden="1" customHeight="1" x14ac:dyDescent="0.2">
      <c r="A437" s="59" t="s">
        <v>13</v>
      </c>
      <c r="B437" s="166"/>
      <c r="C437" s="133">
        <f>'P.N.C. x Comp. x Ramos'!E733</f>
        <v>0</v>
      </c>
      <c r="D437" s="133">
        <f t="shared" ref="D437:D448" si="23">(C437-B437)</f>
        <v>0</v>
      </c>
      <c r="E437" s="134" t="e">
        <f t="shared" ref="E437:E443" si="24">(D437/B437*100)</f>
        <v>#DIV/0!</v>
      </c>
      <c r="F437" s="135" t="e">
        <f>(B437/B450*100)</f>
        <v>#DIV/0!</v>
      </c>
      <c r="G437" s="135" t="e">
        <f>(C437/C450*100)</f>
        <v>#DIV/0!</v>
      </c>
    </row>
    <row r="438" spans="1:7" ht="15.95" hidden="1" customHeight="1" x14ac:dyDescent="0.2">
      <c r="A438" s="62" t="s">
        <v>30</v>
      </c>
      <c r="B438" s="63">
        <f>(B436+B437)</f>
        <v>0</v>
      </c>
      <c r="C438" s="63">
        <f>(C436+C437)</f>
        <v>0</v>
      </c>
      <c r="D438" s="63">
        <f t="shared" si="23"/>
        <v>0</v>
      </c>
      <c r="E438" s="64" t="e">
        <f t="shared" si="24"/>
        <v>#DIV/0!</v>
      </c>
      <c r="F438" s="65" t="e">
        <f>(F436+F437)</f>
        <v>#DIV/0!</v>
      </c>
      <c r="G438" s="65" t="e">
        <f>(G436+G437)</f>
        <v>#DIV/0!</v>
      </c>
    </row>
    <row r="439" spans="1:7" ht="15.95" hidden="1" customHeight="1" x14ac:dyDescent="0.2">
      <c r="A439" s="59" t="s">
        <v>14</v>
      </c>
      <c r="B439" s="166"/>
      <c r="C439" s="133">
        <f>'P.N.C. x Comp. x Ramos'!F733</f>
        <v>0</v>
      </c>
      <c r="D439" s="133">
        <f t="shared" si="23"/>
        <v>0</v>
      </c>
      <c r="E439" s="134" t="e">
        <f t="shared" si="24"/>
        <v>#DIV/0!</v>
      </c>
      <c r="F439" s="135" t="e">
        <f>(B439/B450*100)</f>
        <v>#DIV/0!</v>
      </c>
      <c r="G439" s="135" t="e">
        <f>(C439/C450*100)</f>
        <v>#DIV/0!</v>
      </c>
    </row>
    <row r="440" spans="1:7" ht="15.95" hidden="1" customHeight="1" x14ac:dyDescent="0.2">
      <c r="A440" s="59" t="s">
        <v>15</v>
      </c>
      <c r="B440" s="166"/>
      <c r="C440" s="133">
        <f>'P.N.C. x Comp. x Ramos'!G733</f>
        <v>0</v>
      </c>
      <c r="D440" s="133">
        <f t="shared" si="23"/>
        <v>0</v>
      </c>
      <c r="E440" s="134" t="e">
        <f t="shared" si="24"/>
        <v>#DIV/0!</v>
      </c>
      <c r="F440" s="135" t="e">
        <f>(B440/B450*100)</f>
        <v>#DIV/0!</v>
      </c>
      <c r="G440" s="135" t="e">
        <f>(C440/C450*100)</f>
        <v>#DIV/0!</v>
      </c>
    </row>
    <row r="441" spans="1:7" ht="15.95" hidden="1" customHeight="1" x14ac:dyDescent="0.2">
      <c r="A441" s="59" t="s">
        <v>27</v>
      </c>
      <c r="B441" s="166"/>
      <c r="C441" s="133">
        <f>'P.N.C. x Comp. x Ramos'!H733</f>
        <v>0</v>
      </c>
      <c r="D441" s="133">
        <f t="shared" si="23"/>
        <v>0</v>
      </c>
      <c r="E441" s="134" t="e">
        <f t="shared" si="24"/>
        <v>#DIV/0!</v>
      </c>
      <c r="F441" s="135" t="e">
        <f>(B441/B450*100)</f>
        <v>#DIV/0!</v>
      </c>
      <c r="G441" s="135" t="e">
        <f>(C441/C450*100)</f>
        <v>#DIV/0!</v>
      </c>
    </row>
    <row r="442" spans="1:7" ht="15.95" hidden="1" customHeight="1" x14ac:dyDescent="0.2">
      <c r="A442" s="59" t="s">
        <v>35</v>
      </c>
      <c r="B442" s="166"/>
      <c r="C442" s="133">
        <f>'P.N.C. x Comp. x Ramos'!I733</f>
        <v>0</v>
      </c>
      <c r="D442" s="133">
        <f t="shared" si="23"/>
        <v>0</v>
      </c>
      <c r="E442" s="134" t="e">
        <f t="shared" si="24"/>
        <v>#DIV/0!</v>
      </c>
      <c r="F442" s="135" t="e">
        <f>(B442/B450*100)</f>
        <v>#DIV/0!</v>
      </c>
      <c r="G442" s="135" t="e">
        <f>(C442/C450*100)</f>
        <v>#DIV/0!</v>
      </c>
    </row>
    <row r="443" spans="1:7" ht="15.95" hidden="1" customHeight="1" x14ac:dyDescent="0.2">
      <c r="A443" s="59" t="s">
        <v>16</v>
      </c>
      <c r="B443" s="166"/>
      <c r="C443" s="133">
        <f>'P.N.C. x Comp. x Ramos'!J733</f>
        <v>0</v>
      </c>
      <c r="D443" s="133">
        <f t="shared" si="23"/>
        <v>0</v>
      </c>
      <c r="E443" s="134" t="e">
        <f t="shared" si="24"/>
        <v>#DIV/0!</v>
      </c>
      <c r="F443" s="135" t="e">
        <f>(B443/B450*100)</f>
        <v>#DIV/0!</v>
      </c>
      <c r="G443" s="135" t="e">
        <f>(C443/C450*100)</f>
        <v>#DIV/0!</v>
      </c>
    </row>
    <row r="444" spans="1:7" ht="15.95" hidden="1" customHeight="1" x14ac:dyDescent="0.2">
      <c r="A444" s="59" t="s">
        <v>36</v>
      </c>
      <c r="B444" s="166"/>
      <c r="C444" s="133">
        <f>'P.N.C. x Comp. x Ramos'!K733</f>
        <v>0</v>
      </c>
      <c r="D444" s="133">
        <f t="shared" si="23"/>
        <v>0</v>
      </c>
      <c r="E444" s="134" t="e">
        <f>(D444/B444*100)</f>
        <v>#DIV/0!</v>
      </c>
      <c r="F444" s="135" t="e">
        <f>(B444/B450*100)</f>
        <v>#DIV/0!</v>
      </c>
      <c r="G444" s="135" t="e">
        <f>(C444/C450*100)</f>
        <v>#DIV/0!</v>
      </c>
    </row>
    <row r="445" spans="1:7" ht="15.95" hidden="1" customHeight="1" x14ac:dyDescent="0.2">
      <c r="A445" s="59" t="s">
        <v>34</v>
      </c>
      <c r="B445" s="166"/>
      <c r="C445" s="133">
        <f>'P.N.C. x Comp. x Ramos'!L733</f>
        <v>0</v>
      </c>
      <c r="D445" s="133">
        <f t="shared" si="23"/>
        <v>0</v>
      </c>
      <c r="E445" s="134" t="e">
        <f>(D445/B445*100)</f>
        <v>#DIV/0!</v>
      </c>
      <c r="F445" s="135" t="e">
        <f>(B445/B450*100)</f>
        <v>#DIV/0!</v>
      </c>
      <c r="G445" s="135" t="e">
        <f>(C445/C450*100)</f>
        <v>#DIV/0!</v>
      </c>
    </row>
    <row r="446" spans="1:7" ht="15.95" hidden="1" customHeight="1" x14ac:dyDescent="0.2">
      <c r="A446" s="59" t="s">
        <v>17</v>
      </c>
      <c r="B446" s="166"/>
      <c r="C446" s="133">
        <f>'P.N.C. x Comp. x Ramos'!M733</f>
        <v>0</v>
      </c>
      <c r="D446" s="133">
        <f t="shared" si="23"/>
        <v>0</v>
      </c>
      <c r="E446" s="134" t="e">
        <f>(D446/B446*100)</f>
        <v>#DIV/0!</v>
      </c>
      <c r="F446" s="135" t="e">
        <f>(B446/B450*100)</f>
        <v>#DIV/0!</v>
      </c>
      <c r="G446" s="135" t="e">
        <f>(C446/C450*100)</f>
        <v>#DIV/0!</v>
      </c>
    </row>
    <row r="447" spans="1:7" ht="15.95" hidden="1" customHeight="1" x14ac:dyDescent="0.2">
      <c r="A447" s="59" t="s">
        <v>18</v>
      </c>
      <c r="B447" s="166"/>
      <c r="C447" s="133">
        <f>'P.N.C. x Comp. x Ramos'!N733</f>
        <v>0</v>
      </c>
      <c r="D447" s="133">
        <f t="shared" si="23"/>
        <v>0</v>
      </c>
      <c r="E447" s="134" t="e">
        <f>(D447/B447*100)</f>
        <v>#DIV/0!</v>
      </c>
      <c r="F447" s="135" t="e">
        <f>(B447/B450*100)</f>
        <v>#DIV/0!</v>
      </c>
      <c r="G447" s="135" t="e">
        <f>(C447/C450*100)</f>
        <v>#DIV/0!</v>
      </c>
    </row>
    <row r="448" spans="1:7" ht="15.95" hidden="1" customHeight="1" x14ac:dyDescent="0.2">
      <c r="A448" s="62" t="s">
        <v>31</v>
      </c>
      <c r="B448" s="63">
        <f>SUM(B439:B447)</f>
        <v>0</v>
      </c>
      <c r="C448" s="63">
        <f>SUM(C439:C447)</f>
        <v>0</v>
      </c>
      <c r="D448" s="63">
        <f t="shared" si="23"/>
        <v>0</v>
      </c>
      <c r="E448" s="64" t="e">
        <f>(D448/B448*100)</f>
        <v>#DIV/0!</v>
      </c>
      <c r="F448" s="65" t="e">
        <f>SUM(F439:F447)</f>
        <v>#DIV/0!</v>
      </c>
      <c r="G448" s="65" t="e">
        <f>SUM(G439:G447)</f>
        <v>#DIV/0!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0</v>
      </c>
      <c r="C450" s="66">
        <f>(C438+C448)</f>
        <v>0</v>
      </c>
      <c r="D450" s="66">
        <f>(C450-B450)</f>
        <v>0</v>
      </c>
      <c r="E450" s="57" t="e">
        <f>(D450/B450*100)</f>
        <v>#DIV/0!</v>
      </c>
      <c r="F450" s="67" t="e">
        <f>(F438+F448)</f>
        <v>#DIV/0!</v>
      </c>
      <c r="G450" s="67" t="e">
        <f>(G438+G448)</f>
        <v>#DIV/0!</v>
      </c>
    </row>
    <row r="451" spans="1:7" hidden="1" x14ac:dyDescent="0.2">
      <c r="A451" s="84" t="s">
        <v>97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6" t="s">
        <v>42</v>
      </c>
      <c r="B467" s="186"/>
      <c r="C467" s="186"/>
      <c r="D467" s="186"/>
      <c r="E467" s="186"/>
      <c r="F467" s="186"/>
      <c r="G467" s="186"/>
    </row>
    <row r="468" spans="1:7" hidden="1" x14ac:dyDescent="0.2">
      <c r="A468" s="187" t="s">
        <v>53</v>
      </c>
      <c r="B468" s="187"/>
      <c r="C468" s="187"/>
      <c r="D468" s="187"/>
      <c r="E468" s="187"/>
      <c r="F468" s="187"/>
      <c r="G468" s="187"/>
    </row>
    <row r="469" spans="1:7" hidden="1" x14ac:dyDescent="0.2">
      <c r="A469" s="187" t="s">
        <v>158</v>
      </c>
      <c r="B469" s="187"/>
      <c r="C469" s="187"/>
      <c r="D469" s="187"/>
      <c r="E469" s="187"/>
      <c r="F469" s="187"/>
      <c r="G469" s="187"/>
    </row>
    <row r="470" spans="1:7" hidden="1" x14ac:dyDescent="0.2">
      <c r="A470" s="187" t="s">
        <v>116</v>
      </c>
      <c r="B470" s="187"/>
      <c r="C470" s="187"/>
      <c r="D470" s="187"/>
      <c r="E470" s="187"/>
      <c r="F470" s="187"/>
      <c r="G470" s="187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90" t="s">
        <v>20</v>
      </c>
      <c r="B473" s="190">
        <v>2016</v>
      </c>
      <c r="C473" s="190">
        <v>2017</v>
      </c>
      <c r="D473" s="190" t="s">
        <v>29</v>
      </c>
      <c r="E473" s="190"/>
      <c r="F473" s="190" t="s">
        <v>62</v>
      </c>
      <c r="G473" s="190"/>
    </row>
    <row r="474" spans="1:7" ht="19.5" hidden="1" customHeight="1" x14ac:dyDescent="0.2">
      <c r="A474" s="190"/>
      <c r="B474" s="190"/>
      <c r="C474" s="190"/>
      <c r="D474" s="178" t="s">
        <v>22</v>
      </c>
      <c r="E474" s="178" t="s">
        <v>24</v>
      </c>
      <c r="F474" s="178">
        <v>2016</v>
      </c>
      <c r="G474" s="178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97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</sheetData>
  <mergeCells count="117"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6:G6"/>
    <mergeCell ref="A37:G37"/>
    <mergeCell ref="A38:G38"/>
    <mergeCell ref="A39:G39"/>
    <mergeCell ref="A6:A7"/>
    <mergeCell ref="B6:B7"/>
    <mergeCell ref="C6:C7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122:G122"/>
    <mergeCell ref="A118:G118"/>
    <mergeCell ref="A122:A123"/>
    <mergeCell ref="B122:B123"/>
    <mergeCell ref="C122:C123"/>
    <mergeCell ref="D122:E122"/>
    <mergeCell ref="A119:G11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A392:G392"/>
    <mergeCell ref="A395:A396"/>
    <mergeCell ref="B395:B396"/>
    <mergeCell ref="C395:C396"/>
    <mergeCell ref="D395:E395"/>
    <mergeCell ref="F395:G395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5"/>
  <sheetViews>
    <sheetView topLeftCell="B1" zoomScale="90" zoomScaleNormal="90" workbookViewId="0">
      <selection activeCell="B6" sqref="B6"/>
    </sheetView>
  </sheetViews>
  <sheetFormatPr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5.7109375" customWidth="1"/>
    <col min="8" max="8" width="15.28515625" customWidth="1"/>
    <col min="9" max="9" width="5.5703125" customWidth="1"/>
    <col min="10" max="10" width="15" customWidth="1"/>
    <col min="11" max="11" width="15.140625" customWidth="1"/>
    <col min="12" max="12" width="12.28515625" customWidth="1"/>
    <col min="13" max="256" width="11.42578125" customWidth="1"/>
  </cols>
  <sheetData>
    <row r="1" spans="1:14" x14ac:dyDescent="0.2"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20.25" x14ac:dyDescent="0.3">
      <c r="A2" s="186" t="s">
        <v>42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x14ac:dyDescent="0.2">
      <c r="A3" s="187" t="s">
        <v>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x14ac:dyDescent="0.2">
      <c r="A4" s="189" t="s">
        <v>170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x14ac:dyDescent="0.2">
      <c r="A5" s="18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0" t="s">
        <v>33</v>
      </c>
      <c r="C7" s="190" t="s">
        <v>122</v>
      </c>
      <c r="D7" s="190"/>
      <c r="E7" s="190" t="s">
        <v>52</v>
      </c>
      <c r="F7" s="190"/>
      <c r="G7" s="190" t="s">
        <v>159</v>
      </c>
      <c r="H7" s="190"/>
      <c r="I7" s="190"/>
      <c r="J7" s="190"/>
      <c r="K7" s="190" t="s">
        <v>29</v>
      </c>
      <c r="L7" s="190"/>
      <c r="M7" s="190" t="s">
        <v>62</v>
      </c>
      <c r="N7" s="190"/>
    </row>
    <row r="8" spans="1:14" ht="32.25" customHeight="1" x14ac:dyDescent="0.2">
      <c r="A8" s="100"/>
      <c r="B8" s="190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6122423228.1100006</v>
      </c>
      <c r="D9" s="48">
        <v>2017480818.4700003</v>
      </c>
      <c r="E9" s="47">
        <v>1</v>
      </c>
      <c r="F9" s="63">
        <f t="shared" ref="F9:F47" si="0">(C9+D9)</f>
        <v>8139904046.5800009</v>
      </c>
      <c r="G9" s="48">
        <v>6397596700.9700003</v>
      </c>
      <c r="H9" s="48">
        <v>2329573430.0700002</v>
      </c>
      <c r="I9" s="85">
        <v>1</v>
      </c>
      <c r="J9" s="63">
        <f t="shared" ref="J9:J47" si="1">(G9+H9)</f>
        <v>8727170131.0400009</v>
      </c>
      <c r="K9" s="48">
        <f>J9-F9</f>
        <v>587266084.46000004</v>
      </c>
      <c r="L9" s="98">
        <f>K9/F9*100</f>
        <v>7.2146561077306703</v>
      </c>
      <c r="M9" s="61">
        <f>(F9/$F$48*100)</f>
        <v>24.490079166167746</v>
      </c>
      <c r="N9" s="61">
        <f>(J9/$J$48*100)</f>
        <v>21.540670514031817</v>
      </c>
    </row>
    <row r="10" spans="1:14" ht="15.95" customHeight="1" x14ac:dyDescent="0.2">
      <c r="A10" s="102"/>
      <c r="B10" s="52" t="s">
        <v>165</v>
      </c>
      <c r="C10" s="48">
        <v>4679422096.4499998</v>
      </c>
      <c r="D10" s="48">
        <v>831836476.90999997</v>
      </c>
      <c r="E10" s="47">
        <v>2</v>
      </c>
      <c r="F10" s="63">
        <f t="shared" si="0"/>
        <v>5511258573.3599997</v>
      </c>
      <c r="G10" s="48">
        <v>5052976146.3899994</v>
      </c>
      <c r="H10" s="48">
        <v>842430247.25</v>
      </c>
      <c r="I10" s="85">
        <v>2</v>
      </c>
      <c r="J10" s="63">
        <f t="shared" si="1"/>
        <v>5895406393.6399994</v>
      </c>
      <c r="K10" s="48">
        <f t="shared" ref="K10:K43" si="2">J10-F10</f>
        <v>384147820.27999973</v>
      </c>
      <c r="L10" s="98">
        <f t="shared" ref="L10:L39" si="3">K10/F10*100</f>
        <v>6.9702376538250457</v>
      </c>
      <c r="M10" s="61">
        <f t="shared" ref="M10:M43" si="4">(F10/$F$48*100)</f>
        <v>16.581418895658302</v>
      </c>
      <c r="N10" s="61">
        <f t="shared" ref="N10:N43" si="5">(J10/$J$48*100)</f>
        <v>14.551223909345573</v>
      </c>
    </row>
    <row r="11" spans="1:14" ht="15.95" customHeight="1" x14ac:dyDescent="0.2">
      <c r="A11" s="102"/>
      <c r="B11" s="52" t="s">
        <v>100</v>
      </c>
      <c r="C11" s="48">
        <v>4035382194.2800002</v>
      </c>
      <c r="D11" s="48">
        <v>983958689.06999993</v>
      </c>
      <c r="E11" s="47">
        <v>3</v>
      </c>
      <c r="F11" s="63">
        <f t="shared" si="0"/>
        <v>5019340883.3500004</v>
      </c>
      <c r="G11" s="48">
        <v>4368178088.6900005</v>
      </c>
      <c r="H11" s="48">
        <v>1062445587.5400001</v>
      </c>
      <c r="I11" s="85">
        <v>3</v>
      </c>
      <c r="J11" s="63">
        <f t="shared" si="1"/>
        <v>5430623676.2300005</v>
      </c>
      <c r="K11" s="48">
        <f t="shared" si="2"/>
        <v>411282792.88000011</v>
      </c>
      <c r="L11" s="98">
        <f t="shared" si="3"/>
        <v>8.1939601720276549</v>
      </c>
      <c r="M11" s="61">
        <f t="shared" si="4"/>
        <v>15.101413344899401</v>
      </c>
      <c r="N11" s="61">
        <f t="shared" si="5"/>
        <v>13.404032869636568</v>
      </c>
    </row>
    <row r="12" spans="1:14" ht="15.95" customHeight="1" x14ac:dyDescent="0.2">
      <c r="A12" s="102"/>
      <c r="B12" s="52" t="s">
        <v>130</v>
      </c>
      <c r="C12" s="48">
        <v>249064582.79999998</v>
      </c>
      <c r="D12" s="48">
        <v>866482597.67999995</v>
      </c>
      <c r="E12" s="47">
        <v>6</v>
      </c>
      <c r="F12" s="63">
        <f t="shared" si="0"/>
        <v>1115547180.48</v>
      </c>
      <c r="G12" s="48">
        <v>204479150.06999999</v>
      </c>
      <c r="H12" s="48">
        <v>4628318440.5799999</v>
      </c>
      <c r="I12" s="85">
        <v>4</v>
      </c>
      <c r="J12" s="63">
        <f t="shared" si="1"/>
        <v>4832797590.6499996</v>
      </c>
      <c r="K12" s="48">
        <f t="shared" si="2"/>
        <v>3717250410.1699996</v>
      </c>
      <c r="L12" s="98">
        <f t="shared" si="3"/>
        <v>333.22215996014916</v>
      </c>
      <c r="M12" s="61">
        <f t="shared" si="4"/>
        <v>3.3562851118655277</v>
      </c>
      <c r="N12" s="61">
        <f t="shared" si="5"/>
        <v>11.928460084780408</v>
      </c>
    </row>
    <row r="13" spans="1:14" ht="15.95" customHeight="1" x14ac:dyDescent="0.2">
      <c r="A13" s="102"/>
      <c r="B13" s="52" t="s">
        <v>91</v>
      </c>
      <c r="C13" s="48">
        <v>2599820167.5100002</v>
      </c>
      <c r="D13" s="48">
        <v>526887061.69</v>
      </c>
      <c r="E13" s="47">
        <v>4</v>
      </c>
      <c r="F13" s="63">
        <f t="shared" si="0"/>
        <v>3126707229.2000003</v>
      </c>
      <c r="G13" s="48">
        <v>2837626435.8199997</v>
      </c>
      <c r="H13" s="48">
        <v>589770415.90999997</v>
      </c>
      <c r="I13" s="85">
        <v>5</v>
      </c>
      <c r="J13" s="63">
        <f t="shared" si="1"/>
        <v>3427396851.7299995</v>
      </c>
      <c r="K13" s="48">
        <f t="shared" si="2"/>
        <v>300689622.52999926</v>
      </c>
      <c r="L13" s="98">
        <f t="shared" si="3"/>
        <v>9.6168141270755854</v>
      </c>
      <c r="M13" s="61">
        <f t="shared" si="4"/>
        <v>9.4071511327838628</v>
      </c>
      <c r="N13" s="61">
        <f t="shared" si="5"/>
        <v>8.4596066302591808</v>
      </c>
    </row>
    <row r="14" spans="1:14" ht="15.95" customHeight="1" x14ac:dyDescent="0.2">
      <c r="A14" s="102"/>
      <c r="B14" s="52" t="s">
        <v>96</v>
      </c>
      <c r="C14" s="48">
        <v>2532277462.4200001</v>
      </c>
      <c r="D14" s="48">
        <v>187628948.14999998</v>
      </c>
      <c r="E14" s="47">
        <v>5</v>
      </c>
      <c r="F14" s="63">
        <f t="shared" si="0"/>
        <v>2719906410.5700002</v>
      </c>
      <c r="G14" s="48">
        <v>3048076913.0200005</v>
      </c>
      <c r="H14" s="48">
        <v>177003296.69999999</v>
      </c>
      <c r="I14" s="85">
        <v>6</v>
      </c>
      <c r="J14" s="63">
        <f t="shared" si="1"/>
        <v>3225080209.7200003</v>
      </c>
      <c r="K14" s="48">
        <f t="shared" si="2"/>
        <v>505173799.1500001</v>
      </c>
      <c r="L14" s="98">
        <f t="shared" si="3"/>
        <v>18.573205209812084</v>
      </c>
      <c r="M14" s="61">
        <f t="shared" si="4"/>
        <v>8.1832320059611892</v>
      </c>
      <c r="N14" s="61">
        <f t="shared" si="5"/>
        <v>7.9602424538301628</v>
      </c>
    </row>
    <row r="15" spans="1:14" ht="15.95" customHeight="1" x14ac:dyDescent="0.2">
      <c r="A15" s="102"/>
      <c r="B15" s="52" t="s">
        <v>95</v>
      </c>
      <c r="C15" s="48">
        <v>34075063.130000003</v>
      </c>
      <c r="D15" s="48">
        <v>890617271.95999992</v>
      </c>
      <c r="E15" s="47">
        <v>9</v>
      </c>
      <c r="F15" s="63">
        <f t="shared" si="0"/>
        <v>924692335.08999991</v>
      </c>
      <c r="G15" s="48">
        <v>46847226.25</v>
      </c>
      <c r="H15" s="48">
        <v>1400065542.5999999</v>
      </c>
      <c r="I15" s="85">
        <v>7</v>
      </c>
      <c r="J15" s="63">
        <f t="shared" si="1"/>
        <v>1446912768.8499999</v>
      </c>
      <c r="K15" s="48">
        <f t="shared" si="2"/>
        <v>522220433.75999999</v>
      </c>
      <c r="L15" s="98">
        <f t="shared" si="3"/>
        <v>56.475047314972336</v>
      </c>
      <c r="M15" s="61">
        <f t="shared" si="4"/>
        <v>2.7820706928624412</v>
      </c>
      <c r="N15" s="61">
        <f t="shared" si="5"/>
        <v>3.5713147272664845</v>
      </c>
    </row>
    <row r="16" spans="1:14" ht="15.95" customHeight="1" x14ac:dyDescent="0.2">
      <c r="A16" s="102"/>
      <c r="B16" s="52" t="s">
        <v>89</v>
      </c>
      <c r="C16" s="48">
        <v>319378406.75999999</v>
      </c>
      <c r="D16" s="48">
        <v>727829457.88999999</v>
      </c>
      <c r="E16" s="47">
        <v>8</v>
      </c>
      <c r="F16" s="63">
        <f t="shared" si="0"/>
        <v>1047207864.65</v>
      </c>
      <c r="G16" s="48">
        <v>361137409.63</v>
      </c>
      <c r="H16" s="48">
        <v>781639970.32000005</v>
      </c>
      <c r="I16" s="85">
        <v>8</v>
      </c>
      <c r="J16" s="63">
        <f t="shared" si="1"/>
        <v>1142777379.95</v>
      </c>
      <c r="K16" s="48">
        <f t="shared" si="2"/>
        <v>95569515.300000072</v>
      </c>
      <c r="L16" s="98">
        <f t="shared" si="3"/>
        <v>9.1261265815590029</v>
      </c>
      <c r="M16" s="61">
        <f t="shared" si="4"/>
        <v>3.150676391509466</v>
      </c>
      <c r="N16" s="61">
        <f t="shared" si="5"/>
        <v>2.8206383790822276</v>
      </c>
    </row>
    <row r="17" spans="1:14" ht="15.95" customHeight="1" x14ac:dyDescent="0.2">
      <c r="A17" s="102"/>
      <c r="B17" s="52" t="s">
        <v>79</v>
      </c>
      <c r="C17" s="48">
        <v>469281420.77999997</v>
      </c>
      <c r="D17" s="48">
        <v>604075861.02999997</v>
      </c>
      <c r="E17" s="47">
        <v>7</v>
      </c>
      <c r="F17" s="63">
        <f t="shared" si="0"/>
        <v>1073357281.8099999</v>
      </c>
      <c r="G17" s="48">
        <v>487157865.09999996</v>
      </c>
      <c r="H17" s="48">
        <v>651800753.00999999</v>
      </c>
      <c r="I17" s="85">
        <v>9</v>
      </c>
      <c r="J17" s="63">
        <f t="shared" si="1"/>
        <v>1138958618.1099999</v>
      </c>
      <c r="K17" s="48">
        <f t="shared" si="2"/>
        <v>65601336.299999952</v>
      </c>
      <c r="L17" s="98">
        <f t="shared" si="3"/>
        <v>6.1117893744920204</v>
      </c>
      <c r="M17" s="61">
        <f t="shared" si="4"/>
        <v>3.2293506968492953</v>
      </c>
      <c r="N17" s="61">
        <f t="shared" si="5"/>
        <v>2.8112127933159514</v>
      </c>
    </row>
    <row r="18" spans="1:14" ht="15.95" customHeight="1" x14ac:dyDescent="0.2">
      <c r="A18" s="102"/>
      <c r="B18" s="52" t="s">
        <v>93</v>
      </c>
      <c r="C18" s="48">
        <v>726828592.54999995</v>
      </c>
      <c r="D18" s="48">
        <v>2990818.3200000003</v>
      </c>
      <c r="E18" s="47">
        <v>10</v>
      </c>
      <c r="F18" s="63">
        <f t="shared" si="0"/>
        <v>729819410.87</v>
      </c>
      <c r="G18" s="48">
        <v>757742083.3499999</v>
      </c>
      <c r="H18" s="48">
        <v>1491890.63</v>
      </c>
      <c r="I18" s="85">
        <v>10</v>
      </c>
      <c r="J18" s="63">
        <f t="shared" si="1"/>
        <v>759233973.9799999</v>
      </c>
      <c r="K18" s="48">
        <f t="shared" si="2"/>
        <v>29414563.109999895</v>
      </c>
      <c r="L18" s="98">
        <f t="shared" si="3"/>
        <v>4.030389254094449</v>
      </c>
      <c r="M18" s="61">
        <f t="shared" si="4"/>
        <v>2.195767302284322</v>
      </c>
      <c r="N18" s="61">
        <f t="shared" si="5"/>
        <v>1.8739647137614879</v>
      </c>
    </row>
    <row r="19" spans="1:14" ht="15.95" customHeight="1" x14ac:dyDescent="0.2">
      <c r="A19" s="102"/>
      <c r="B19" s="52" t="s">
        <v>78</v>
      </c>
      <c r="C19" s="48">
        <v>678642333.3599999</v>
      </c>
      <c r="D19" s="48">
        <v>845442.9</v>
      </c>
      <c r="E19" s="47">
        <v>11</v>
      </c>
      <c r="F19" s="63">
        <f t="shared" si="0"/>
        <v>679487776.25999987</v>
      </c>
      <c r="G19" s="48">
        <v>687809251.56000006</v>
      </c>
      <c r="H19" s="48">
        <v>894340.73999999987</v>
      </c>
      <c r="I19" s="85">
        <v>11</v>
      </c>
      <c r="J19" s="63">
        <f t="shared" si="1"/>
        <v>688703592.30000007</v>
      </c>
      <c r="K19" s="48">
        <f t="shared" si="2"/>
        <v>9215816.0400002003</v>
      </c>
      <c r="L19" s="98">
        <f t="shared" si="3"/>
        <v>1.3562887165866913</v>
      </c>
      <c r="M19" s="61">
        <f t="shared" si="4"/>
        <v>2.0443372965854927</v>
      </c>
      <c r="N19" s="61">
        <f t="shared" si="5"/>
        <v>1.699879450132425</v>
      </c>
    </row>
    <row r="20" spans="1:14" ht="15.95" customHeight="1" x14ac:dyDescent="0.2">
      <c r="A20" s="102"/>
      <c r="B20" s="51" t="s">
        <v>123</v>
      </c>
      <c r="C20" s="48">
        <v>190581166.02999997</v>
      </c>
      <c r="D20" s="48">
        <v>9518120.1099999994</v>
      </c>
      <c r="E20" s="47">
        <v>19</v>
      </c>
      <c r="F20" s="63">
        <f t="shared" si="0"/>
        <v>200099286.13999999</v>
      </c>
      <c r="G20" s="48">
        <v>429281234.90000004</v>
      </c>
      <c r="H20" s="48">
        <v>9653888.790000001</v>
      </c>
      <c r="I20" s="85">
        <v>12</v>
      </c>
      <c r="J20" s="63">
        <f t="shared" si="1"/>
        <v>438935123.69000006</v>
      </c>
      <c r="K20" s="48">
        <f t="shared" si="2"/>
        <v>238835837.55000007</v>
      </c>
      <c r="L20" s="98">
        <f t="shared" si="3"/>
        <v>119.35866546915013</v>
      </c>
      <c r="M20" s="61">
        <f t="shared" si="4"/>
        <v>0.60202765666767111</v>
      </c>
      <c r="N20" s="61">
        <f t="shared" si="5"/>
        <v>1.0833932115994356</v>
      </c>
    </row>
    <row r="21" spans="1:14" ht="15.95" customHeight="1" x14ac:dyDescent="0.2">
      <c r="A21" s="102"/>
      <c r="B21" s="52" t="s">
        <v>117</v>
      </c>
      <c r="C21" s="48">
        <v>334761628.27999997</v>
      </c>
      <c r="D21" s="48">
        <v>6452308.8300000001</v>
      </c>
      <c r="E21" s="47">
        <v>12</v>
      </c>
      <c r="F21" s="63">
        <f t="shared" si="0"/>
        <v>341213937.10999995</v>
      </c>
      <c r="G21" s="48">
        <v>419265764.30999994</v>
      </c>
      <c r="H21" s="48">
        <v>7621665.1199999992</v>
      </c>
      <c r="I21" s="85">
        <v>13</v>
      </c>
      <c r="J21" s="63">
        <f t="shared" si="1"/>
        <v>426887429.42999995</v>
      </c>
      <c r="K21" s="48">
        <f t="shared" si="2"/>
        <v>85673492.319999993</v>
      </c>
      <c r="L21" s="98">
        <f t="shared" si="3"/>
        <v>25.108438724875626</v>
      </c>
      <c r="M21" s="61">
        <f t="shared" si="4"/>
        <v>1.0265915033647877</v>
      </c>
      <c r="N21" s="61">
        <f t="shared" si="5"/>
        <v>1.0536567210060603</v>
      </c>
    </row>
    <row r="22" spans="1:14" ht="15.95" customHeight="1" x14ac:dyDescent="0.2">
      <c r="A22" s="102"/>
      <c r="B22" s="52" t="s">
        <v>106</v>
      </c>
      <c r="C22" s="48">
        <v>46342910.409999996</v>
      </c>
      <c r="D22" s="48">
        <v>237698205.26000002</v>
      </c>
      <c r="E22" s="47">
        <v>13</v>
      </c>
      <c r="F22" s="63">
        <f t="shared" si="0"/>
        <v>284041115.67000002</v>
      </c>
      <c r="G22" s="48">
        <v>29745333.609999999</v>
      </c>
      <c r="H22" s="48">
        <v>331807043.39999998</v>
      </c>
      <c r="I22" s="85">
        <v>14</v>
      </c>
      <c r="J22" s="63">
        <f t="shared" si="1"/>
        <v>361552377.00999999</v>
      </c>
      <c r="K22" s="48">
        <f t="shared" si="2"/>
        <v>77511261.339999974</v>
      </c>
      <c r="L22" s="98">
        <f t="shared" si="3"/>
        <v>27.288746967904761</v>
      </c>
      <c r="M22" s="61">
        <f t="shared" si="4"/>
        <v>0.85457879716992102</v>
      </c>
      <c r="N22" s="61">
        <f t="shared" si="5"/>
        <v>0.89239472931064889</v>
      </c>
    </row>
    <row r="23" spans="1:14" ht="15.95" customHeight="1" x14ac:dyDescent="0.2">
      <c r="A23" s="102"/>
      <c r="B23" s="52" t="s">
        <v>110</v>
      </c>
      <c r="C23" s="48">
        <v>264624730.03</v>
      </c>
      <c r="D23" s="48">
        <v>0</v>
      </c>
      <c r="E23" s="47">
        <v>14</v>
      </c>
      <c r="F23" s="63">
        <f t="shared" si="0"/>
        <v>264624730.03</v>
      </c>
      <c r="G23" s="48">
        <v>354439089.20999992</v>
      </c>
      <c r="H23" s="48">
        <v>0</v>
      </c>
      <c r="I23" s="85">
        <v>15</v>
      </c>
      <c r="J23" s="63">
        <f t="shared" si="1"/>
        <v>354439089.20999992</v>
      </c>
      <c r="K23" s="48">
        <f t="shared" si="2"/>
        <v>89814359.179999918</v>
      </c>
      <c r="L23" s="98">
        <f t="shared" si="3"/>
        <v>33.940274278151492</v>
      </c>
      <c r="M23" s="61">
        <f t="shared" si="4"/>
        <v>0.79616179142594934</v>
      </c>
      <c r="N23" s="61">
        <f t="shared" si="5"/>
        <v>0.87483749294759139</v>
      </c>
    </row>
    <row r="24" spans="1:14" ht="15.95" customHeight="1" x14ac:dyDescent="0.2">
      <c r="A24" s="102"/>
      <c r="B24" s="52" t="s">
        <v>102</v>
      </c>
      <c r="C24" s="48">
        <v>260564939.54999995</v>
      </c>
      <c r="D24" s="48">
        <v>0</v>
      </c>
      <c r="E24" s="47">
        <v>16</v>
      </c>
      <c r="F24" s="63">
        <f t="shared" si="0"/>
        <v>260564939.54999995</v>
      </c>
      <c r="G24" s="48">
        <v>336384012.5</v>
      </c>
      <c r="H24" s="48">
        <v>297047.37</v>
      </c>
      <c r="I24" s="85">
        <v>16</v>
      </c>
      <c r="J24" s="63">
        <f t="shared" si="1"/>
        <v>336681059.87</v>
      </c>
      <c r="K24" s="48">
        <f t="shared" si="2"/>
        <v>76116120.320000052</v>
      </c>
      <c r="L24" s="98">
        <f t="shared" si="3"/>
        <v>29.211957852600534</v>
      </c>
      <c r="M24" s="61">
        <f t="shared" si="4"/>
        <v>0.78394732431622594</v>
      </c>
      <c r="N24" s="61">
        <f t="shared" si="5"/>
        <v>0.83100657716987159</v>
      </c>
    </row>
    <row r="25" spans="1:14" ht="15.95" customHeight="1" x14ac:dyDescent="0.2">
      <c r="A25" s="102"/>
      <c r="B25" s="52" t="s">
        <v>81</v>
      </c>
      <c r="C25" s="48">
        <v>161472800.91000003</v>
      </c>
      <c r="D25" s="48">
        <v>101801626.66999999</v>
      </c>
      <c r="E25" s="47">
        <v>15</v>
      </c>
      <c r="F25" s="63">
        <f t="shared" si="0"/>
        <v>263274427.58000001</v>
      </c>
      <c r="G25" s="48">
        <v>177637555.71000001</v>
      </c>
      <c r="H25" s="48">
        <v>104622671.09</v>
      </c>
      <c r="I25" s="85">
        <v>17</v>
      </c>
      <c r="J25" s="63">
        <f t="shared" si="1"/>
        <v>282260226.80000001</v>
      </c>
      <c r="K25" s="48">
        <f t="shared" si="2"/>
        <v>18985799.219999999</v>
      </c>
      <c r="L25" s="98">
        <f t="shared" si="3"/>
        <v>7.2114103122419166</v>
      </c>
      <c r="M25" s="61">
        <f t="shared" si="4"/>
        <v>0.79209921111670545</v>
      </c>
      <c r="N25" s="61">
        <f t="shared" si="5"/>
        <v>0.69668339833202519</v>
      </c>
    </row>
    <row r="26" spans="1:14" ht="15.95" customHeight="1" x14ac:dyDescent="0.2">
      <c r="A26" s="102"/>
      <c r="B26" s="52" t="s">
        <v>80</v>
      </c>
      <c r="C26" s="48">
        <v>187944092.94000003</v>
      </c>
      <c r="D26" s="48">
        <v>25303546</v>
      </c>
      <c r="E26" s="47">
        <v>18</v>
      </c>
      <c r="F26" s="63">
        <f t="shared" si="0"/>
        <v>213247638.94000003</v>
      </c>
      <c r="G26" s="48">
        <v>252697579.44999999</v>
      </c>
      <c r="H26" s="48">
        <v>15363349.740000002</v>
      </c>
      <c r="I26" s="85">
        <v>18</v>
      </c>
      <c r="J26" s="63">
        <f t="shared" si="1"/>
        <v>268060929.19</v>
      </c>
      <c r="K26" s="48">
        <f t="shared" si="2"/>
        <v>54813290.24999997</v>
      </c>
      <c r="L26" s="98">
        <f t="shared" si="3"/>
        <v>25.704054929969189</v>
      </c>
      <c r="M26" s="61">
        <f t="shared" si="4"/>
        <v>0.64158637862975565</v>
      </c>
      <c r="N26" s="61">
        <f t="shared" si="5"/>
        <v>0.66163625398224035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178046553.82000002</v>
      </c>
      <c r="E27" s="47">
        <v>20</v>
      </c>
      <c r="F27" s="63">
        <f t="shared" si="0"/>
        <v>178046553.82000002</v>
      </c>
      <c r="G27" s="48">
        <v>0</v>
      </c>
      <c r="H27" s="48">
        <v>216752310.11000004</v>
      </c>
      <c r="I27" s="85">
        <v>19</v>
      </c>
      <c r="J27" s="63">
        <f t="shared" si="1"/>
        <v>216752310.11000004</v>
      </c>
      <c r="K27" s="48">
        <f t="shared" si="2"/>
        <v>38705756.290000021</v>
      </c>
      <c r="L27" s="98">
        <f t="shared" si="3"/>
        <v>21.73912129135082</v>
      </c>
      <c r="M27" s="61">
        <f t="shared" si="4"/>
        <v>0.5356788204582299</v>
      </c>
      <c r="N27" s="61">
        <f t="shared" si="5"/>
        <v>0.53499473771326189</v>
      </c>
    </row>
    <row r="28" spans="1:14" ht="15.95" customHeight="1" x14ac:dyDescent="0.2">
      <c r="A28" s="102"/>
      <c r="B28" s="52" t="s">
        <v>112</v>
      </c>
      <c r="C28" s="48">
        <v>0</v>
      </c>
      <c r="D28" s="48">
        <v>155413945.56999999</v>
      </c>
      <c r="E28" s="47">
        <v>23</v>
      </c>
      <c r="F28" s="63">
        <f t="shared" si="0"/>
        <v>155413945.56999999</v>
      </c>
      <c r="G28" s="48">
        <v>0</v>
      </c>
      <c r="H28" s="48">
        <v>196652201.5</v>
      </c>
      <c r="I28" s="85">
        <v>20</v>
      </c>
      <c r="J28" s="63">
        <f t="shared" si="1"/>
        <v>196652201.5</v>
      </c>
      <c r="K28" s="48">
        <f t="shared" si="2"/>
        <v>41238255.930000007</v>
      </c>
      <c r="L28" s="98">
        <f t="shared" si="3"/>
        <v>26.534463029526449</v>
      </c>
      <c r="M28" s="61">
        <f t="shared" si="4"/>
        <v>0.46758534360548465</v>
      </c>
      <c r="N28" s="61">
        <f t="shared" si="5"/>
        <v>0.48538302963800417</v>
      </c>
    </row>
    <row r="29" spans="1:14" ht="15.95" customHeight="1" x14ac:dyDescent="0.2">
      <c r="A29" s="102"/>
      <c r="B29" s="52" t="s">
        <v>83</v>
      </c>
      <c r="C29" s="48">
        <v>177381875.04000002</v>
      </c>
      <c r="D29" s="48">
        <v>0</v>
      </c>
      <c r="E29" s="47">
        <v>21</v>
      </c>
      <c r="F29" s="63">
        <f t="shared" si="0"/>
        <v>177381875.04000002</v>
      </c>
      <c r="G29" s="48">
        <v>194651941.88999999</v>
      </c>
      <c r="H29" s="48">
        <v>0</v>
      </c>
      <c r="I29" s="85">
        <v>21</v>
      </c>
      <c r="J29" s="63">
        <f t="shared" si="1"/>
        <v>194651941.88999999</v>
      </c>
      <c r="K29" s="48">
        <f t="shared" si="2"/>
        <v>17270066.849999964</v>
      </c>
      <c r="L29" s="98">
        <f t="shared" si="3"/>
        <v>9.7360944268435112</v>
      </c>
      <c r="M29" s="61">
        <f t="shared" si="4"/>
        <v>0.53367903816975049</v>
      </c>
      <c r="N29" s="61">
        <f t="shared" si="5"/>
        <v>0.48044592716898177</v>
      </c>
    </row>
    <row r="30" spans="1:14" ht="15.95" customHeight="1" x14ac:dyDescent="0.2">
      <c r="A30" s="102"/>
      <c r="B30" s="52" t="s">
        <v>101</v>
      </c>
      <c r="C30" s="48">
        <v>2580648.25</v>
      </c>
      <c r="D30" s="48">
        <v>136476893.07000002</v>
      </c>
      <c r="E30" s="47">
        <v>24</v>
      </c>
      <c r="F30" s="63">
        <f t="shared" si="0"/>
        <v>139057541.32000002</v>
      </c>
      <c r="G30" s="48">
        <v>3691602.3999999994</v>
      </c>
      <c r="H30" s="48">
        <v>162172980.51000002</v>
      </c>
      <c r="I30" s="85">
        <v>22</v>
      </c>
      <c r="J30" s="63">
        <f t="shared" si="1"/>
        <v>165864582.91000003</v>
      </c>
      <c r="K30" s="48">
        <f t="shared" si="2"/>
        <v>26807041.590000004</v>
      </c>
      <c r="L30" s="98">
        <f t="shared" si="3"/>
        <v>19.277661129008088</v>
      </c>
      <c r="M30" s="61">
        <f t="shared" si="4"/>
        <v>0.41837473465185188</v>
      </c>
      <c r="N30" s="61">
        <f t="shared" si="5"/>
        <v>0.40939207976524855</v>
      </c>
    </row>
    <row r="31" spans="1:14" ht="15.95" customHeight="1" x14ac:dyDescent="0.2">
      <c r="A31" s="102"/>
      <c r="B31" s="52" t="s">
        <v>84</v>
      </c>
      <c r="C31" s="48">
        <v>153834608.56</v>
      </c>
      <c r="D31" s="48">
        <v>4196110.8900000006</v>
      </c>
      <c r="E31" s="47">
        <v>22</v>
      </c>
      <c r="F31" s="63">
        <f t="shared" si="0"/>
        <v>158030719.44999999</v>
      </c>
      <c r="G31" s="48">
        <v>144833393.35999998</v>
      </c>
      <c r="H31" s="48">
        <v>2878548.62</v>
      </c>
      <c r="I31" s="85">
        <v>23</v>
      </c>
      <c r="J31" s="63">
        <f t="shared" si="1"/>
        <v>147711941.97999999</v>
      </c>
      <c r="K31" s="48">
        <f t="shared" si="2"/>
        <v>-10318777.469999999</v>
      </c>
      <c r="L31" s="98">
        <f t="shared" si="3"/>
        <v>-6.529602286133235</v>
      </c>
      <c r="M31" s="61">
        <f t="shared" si="4"/>
        <v>0.47545828646997523</v>
      </c>
      <c r="N31" s="61">
        <f t="shared" si="5"/>
        <v>0.36458717148897762</v>
      </c>
    </row>
    <row r="32" spans="1:14" ht="15.95" customHeight="1" x14ac:dyDescent="0.2">
      <c r="A32" s="102"/>
      <c r="B32" s="52" t="s">
        <v>99</v>
      </c>
      <c r="C32" s="48">
        <v>113513572.15000001</v>
      </c>
      <c r="D32" s="48">
        <v>15894.83</v>
      </c>
      <c r="E32" s="47">
        <v>25</v>
      </c>
      <c r="F32" s="63">
        <f t="shared" si="0"/>
        <v>113529466.98</v>
      </c>
      <c r="G32" s="48">
        <v>105191624.27999999</v>
      </c>
      <c r="H32" s="48">
        <v>8942.56</v>
      </c>
      <c r="I32" s="85">
        <v>24</v>
      </c>
      <c r="J32" s="63">
        <f t="shared" si="1"/>
        <v>105200566.83999999</v>
      </c>
      <c r="K32" s="48">
        <f t="shared" si="2"/>
        <v>-8328900.1400000155</v>
      </c>
      <c r="L32" s="98">
        <f t="shared" si="3"/>
        <v>-7.3363333428380155</v>
      </c>
      <c r="M32" s="61">
        <f t="shared" si="4"/>
        <v>0.34156982909413969</v>
      </c>
      <c r="N32" s="61">
        <f t="shared" si="5"/>
        <v>0.25965928407078909</v>
      </c>
    </row>
    <row r="33" spans="1:14" ht="15.95" customHeight="1" x14ac:dyDescent="0.2">
      <c r="A33" s="102"/>
      <c r="B33" s="51" t="s">
        <v>126</v>
      </c>
      <c r="C33" s="48">
        <v>2089196.12</v>
      </c>
      <c r="D33" s="48">
        <v>0</v>
      </c>
      <c r="E33" s="47">
        <v>30</v>
      </c>
      <c r="F33" s="63">
        <f t="shared" si="0"/>
        <v>2089196.12</v>
      </c>
      <c r="G33" s="48">
        <v>91601860.469999999</v>
      </c>
      <c r="H33" s="48">
        <v>0</v>
      </c>
      <c r="I33" s="85">
        <v>25</v>
      </c>
      <c r="J33" s="63">
        <f t="shared" si="1"/>
        <v>91601860.469999999</v>
      </c>
      <c r="K33" s="48">
        <f t="shared" si="2"/>
        <v>89512664.349999994</v>
      </c>
      <c r="L33" s="98">
        <f t="shared" si="3"/>
        <v>4284.5505739307991</v>
      </c>
      <c r="M33" s="61">
        <f t="shared" si="4"/>
        <v>6.2856488331637537E-3</v>
      </c>
      <c r="N33" s="61">
        <f t="shared" si="5"/>
        <v>0.22609453754529329</v>
      </c>
    </row>
    <row r="34" spans="1:14" ht="15.95" customHeight="1" x14ac:dyDescent="0.2">
      <c r="A34" s="102"/>
      <c r="B34" s="52" t="s">
        <v>166</v>
      </c>
      <c r="C34" s="48">
        <v>9634946.7400000002</v>
      </c>
      <c r="D34" s="48">
        <v>2169067.79</v>
      </c>
      <c r="E34" s="47">
        <v>29</v>
      </c>
      <c r="F34" s="63">
        <f t="shared" si="0"/>
        <v>11804014.530000001</v>
      </c>
      <c r="G34" s="48">
        <v>57183924.809999995</v>
      </c>
      <c r="H34" s="48">
        <v>1550719.22</v>
      </c>
      <c r="I34" s="85">
        <v>26</v>
      </c>
      <c r="J34" s="63">
        <f t="shared" si="1"/>
        <v>58734644.029999994</v>
      </c>
      <c r="K34" s="48">
        <f t="shared" si="2"/>
        <v>46930629.499999993</v>
      </c>
      <c r="L34" s="98">
        <f t="shared" si="3"/>
        <v>397.5819360500227</v>
      </c>
      <c r="M34" s="61">
        <f t="shared" si="4"/>
        <v>3.5514085751385795E-2</v>
      </c>
      <c r="N34" s="61">
        <f t="shared" si="5"/>
        <v>0.14497066011229531</v>
      </c>
    </row>
    <row r="35" spans="1:14" ht="15.95" customHeight="1" x14ac:dyDescent="0.2">
      <c r="A35" s="102"/>
      <c r="B35" s="52" t="s">
        <v>98</v>
      </c>
      <c r="C35" s="48">
        <v>62185651.920000002</v>
      </c>
      <c r="D35" s="48">
        <v>0</v>
      </c>
      <c r="E35" s="47">
        <v>26</v>
      </c>
      <c r="F35" s="63">
        <f t="shared" si="0"/>
        <v>62185651.920000002</v>
      </c>
      <c r="G35" s="48">
        <v>50466690.560000002</v>
      </c>
      <c r="H35" s="48">
        <v>0</v>
      </c>
      <c r="I35" s="85">
        <v>27</v>
      </c>
      <c r="J35" s="63">
        <f t="shared" si="1"/>
        <v>50466690.560000002</v>
      </c>
      <c r="K35" s="48">
        <f t="shared" si="2"/>
        <v>-11718961.359999999</v>
      </c>
      <c r="L35" s="98">
        <f t="shared" si="3"/>
        <v>-18.845121017748749</v>
      </c>
      <c r="M35" s="61">
        <f t="shared" si="4"/>
        <v>0.18709453204923399</v>
      </c>
      <c r="N35" s="61">
        <f t="shared" si="5"/>
        <v>0.1245634423259506</v>
      </c>
    </row>
    <row r="36" spans="1:14" ht="15.95" customHeight="1" x14ac:dyDescent="0.2">
      <c r="A36" s="102"/>
      <c r="B36" s="52" t="s">
        <v>92</v>
      </c>
      <c r="C36" s="48">
        <v>41196509.279999994</v>
      </c>
      <c r="D36" s="48">
        <v>0</v>
      </c>
      <c r="E36" s="47">
        <v>28</v>
      </c>
      <c r="F36" s="63">
        <f t="shared" si="0"/>
        <v>41196509.279999994</v>
      </c>
      <c r="G36" s="48">
        <v>50373846.729999997</v>
      </c>
      <c r="H36" s="48">
        <v>0</v>
      </c>
      <c r="I36" s="85">
        <v>28</v>
      </c>
      <c r="J36" s="63">
        <f t="shared" si="1"/>
        <v>50373846.729999997</v>
      </c>
      <c r="K36" s="48">
        <f t="shared" si="2"/>
        <v>9177337.450000003</v>
      </c>
      <c r="L36" s="98">
        <f t="shared" si="3"/>
        <v>22.276978342083464</v>
      </c>
      <c r="M36" s="61">
        <f t="shared" si="4"/>
        <v>0.12394565929322694</v>
      </c>
      <c r="N36" s="61">
        <f t="shared" si="5"/>
        <v>0.1243342823209018</v>
      </c>
    </row>
    <row r="37" spans="1:14" ht="15.95" customHeight="1" x14ac:dyDescent="0.2">
      <c r="A37" s="102"/>
      <c r="B37" s="52" t="s">
        <v>82</v>
      </c>
      <c r="C37" s="48">
        <v>49371646.32</v>
      </c>
      <c r="D37" s="48">
        <v>0</v>
      </c>
      <c r="E37" s="47">
        <v>27</v>
      </c>
      <c r="F37" s="63">
        <f t="shared" si="0"/>
        <v>49371646.32</v>
      </c>
      <c r="G37" s="48">
        <v>49654711.109999999</v>
      </c>
      <c r="H37" s="48">
        <v>0</v>
      </c>
      <c r="I37" s="85">
        <v>29</v>
      </c>
      <c r="J37" s="63">
        <f t="shared" si="1"/>
        <v>49654711.109999999</v>
      </c>
      <c r="K37" s="48">
        <f t="shared" si="2"/>
        <v>283064.78999999911</v>
      </c>
      <c r="L37" s="98">
        <f t="shared" si="3"/>
        <v>0.57333471961888405</v>
      </c>
      <c r="M37" s="61">
        <f t="shared" si="4"/>
        <v>0.14854174201830389</v>
      </c>
      <c r="N37" s="61">
        <f t="shared" si="5"/>
        <v>0.12255928960129982</v>
      </c>
    </row>
    <row r="38" spans="1:14" ht="15.95" customHeight="1" x14ac:dyDescent="0.2">
      <c r="A38" s="102"/>
      <c r="B38" s="52" t="s">
        <v>88</v>
      </c>
      <c r="C38" s="48">
        <v>222913326.47</v>
      </c>
      <c r="D38" s="48">
        <v>11319759.239999998</v>
      </c>
      <c r="E38" s="47">
        <v>17</v>
      </c>
      <c r="F38" s="63">
        <f t="shared" si="0"/>
        <v>234233085.71000001</v>
      </c>
      <c r="G38" s="48">
        <v>2186060.1399999997</v>
      </c>
      <c r="H38" s="48">
        <v>23348</v>
      </c>
      <c r="I38" s="85">
        <v>30</v>
      </c>
      <c r="J38" s="63">
        <f t="shared" si="1"/>
        <v>2209408.1399999997</v>
      </c>
      <c r="K38" s="48">
        <f t="shared" si="2"/>
        <v>-232023677.57000002</v>
      </c>
      <c r="L38" s="98">
        <f t="shared" si="3"/>
        <v>-99.056748053630898</v>
      </c>
      <c r="M38" s="61">
        <f t="shared" si="4"/>
        <v>0.70472413182607618</v>
      </c>
      <c r="N38" s="61">
        <f t="shared" si="5"/>
        <v>5.4533293221233911E-3</v>
      </c>
    </row>
    <row r="39" spans="1:14" ht="15.95" customHeight="1" x14ac:dyDescent="0.2">
      <c r="A39" s="102"/>
      <c r="B39" s="52" t="s">
        <v>125</v>
      </c>
      <c r="C39" s="48">
        <v>921826.25</v>
      </c>
      <c r="D39" s="48">
        <v>0</v>
      </c>
      <c r="E39" s="47">
        <v>31</v>
      </c>
      <c r="F39" s="63">
        <f t="shared" si="0"/>
        <v>921826.25</v>
      </c>
      <c r="G39" s="48">
        <v>1096866.26</v>
      </c>
      <c r="H39" s="48">
        <v>0</v>
      </c>
      <c r="I39" s="85">
        <v>31</v>
      </c>
      <c r="J39" s="63">
        <f t="shared" si="1"/>
        <v>1096866.26</v>
      </c>
      <c r="K39" s="48">
        <f t="shared" si="2"/>
        <v>175040.01</v>
      </c>
      <c r="L39" s="98">
        <f t="shared" si="3"/>
        <v>18.988395047331316</v>
      </c>
      <c r="M39" s="61">
        <f t="shared" si="4"/>
        <v>2.7734476611473973E-3</v>
      </c>
      <c r="N39" s="61">
        <f t="shared" si="5"/>
        <v>2.7073191366561271E-3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24728511623.399994</v>
      </c>
      <c r="D48" s="66">
        <f>SUM(D9:D47)</f>
        <v>8509045476.1499977</v>
      </c>
      <c r="E48" s="66"/>
      <c r="F48" s="66">
        <f>SUM(F9:F47)</f>
        <v>33237557099.549992</v>
      </c>
      <c r="G48" s="66">
        <f>SUM(G9:G47)</f>
        <v>27000010362.550007</v>
      </c>
      <c r="H48" s="66">
        <f>SUM(H9:H47)</f>
        <v>13514838631.380003</v>
      </c>
      <c r="I48" s="66"/>
      <c r="J48" s="66">
        <f>SUM(J9:J47)</f>
        <v>40514848993.930023</v>
      </c>
      <c r="K48" s="66">
        <f>J48-F48</f>
        <v>7277291894.3800316</v>
      </c>
      <c r="L48" s="99">
        <f>K48/F48*100</f>
        <v>21.894785686516535</v>
      </c>
      <c r="M48" s="67">
        <f>SUM(M9:M47)</f>
        <v>100.00000000000003</v>
      </c>
      <c r="N48" s="67">
        <f>SUM(N9:N47)</f>
        <v>99.999999999999943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</row>
    <row r="54" spans="1:14" ht="20.25" hidden="1" x14ac:dyDescent="0.3">
      <c r="A54" s="186" t="s">
        <v>42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</row>
    <row r="55" spans="1:14" hidden="1" x14ac:dyDescent="0.2">
      <c r="A55" s="187" t="s">
        <v>59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</row>
    <row r="56" spans="1:14" hidden="1" x14ac:dyDescent="0.2">
      <c r="A56" s="189" t="s">
        <v>160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</row>
    <row r="57" spans="1:14" hidden="1" x14ac:dyDescent="0.2">
      <c r="A57" s="187" t="s">
        <v>116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0" t="s">
        <v>33</v>
      </c>
      <c r="C59" s="190" t="s">
        <v>122</v>
      </c>
      <c r="D59" s="190"/>
      <c r="E59" s="190" t="s">
        <v>52</v>
      </c>
      <c r="F59" s="190"/>
      <c r="G59" s="190" t="s">
        <v>159</v>
      </c>
      <c r="H59" s="190"/>
      <c r="I59" s="190"/>
      <c r="J59" s="190"/>
      <c r="K59" s="190" t="s">
        <v>29</v>
      </c>
      <c r="L59" s="190"/>
      <c r="M59" s="190" t="s">
        <v>62</v>
      </c>
      <c r="N59" s="190"/>
    </row>
    <row r="60" spans="1:14" ht="31.5" hidden="1" customHeight="1" x14ac:dyDescent="0.2">
      <c r="A60" s="100"/>
      <c r="B60" s="190"/>
      <c r="C60" s="178" t="s">
        <v>28</v>
      </c>
      <c r="D60" s="178" t="s">
        <v>37</v>
      </c>
      <c r="E60" s="178" t="s">
        <v>51</v>
      </c>
      <c r="F60" s="178" t="s">
        <v>57</v>
      </c>
      <c r="G60" s="178" t="s">
        <v>28</v>
      </c>
      <c r="H60" s="178" t="s">
        <v>37</v>
      </c>
      <c r="I60" s="178" t="s">
        <v>51</v>
      </c>
      <c r="J60" s="178" t="s">
        <v>57</v>
      </c>
      <c r="K60" s="178" t="s">
        <v>26</v>
      </c>
      <c r="L60" s="178" t="s">
        <v>24</v>
      </c>
      <c r="M60" s="178">
        <v>2016</v>
      </c>
      <c r="N60" s="178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6" t="s">
        <v>42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</row>
    <row r="106" spans="1:14" hidden="1" x14ac:dyDescent="0.2">
      <c r="A106" s="187" t="s">
        <v>59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</row>
    <row r="107" spans="1:14" hidden="1" x14ac:dyDescent="0.2">
      <c r="A107" s="189" t="s">
        <v>148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</row>
    <row r="108" spans="1:14" hidden="1" x14ac:dyDescent="0.2">
      <c r="A108" s="187" t="s">
        <v>116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0" t="s">
        <v>33</v>
      </c>
      <c r="C110" s="190" t="s">
        <v>122</v>
      </c>
      <c r="D110" s="190"/>
      <c r="E110" s="190" t="s">
        <v>52</v>
      </c>
      <c r="F110" s="190"/>
      <c r="G110" s="190" t="s">
        <v>159</v>
      </c>
      <c r="H110" s="190"/>
      <c r="I110" s="190"/>
      <c r="J110" s="190"/>
      <c r="K110" s="190" t="s">
        <v>29</v>
      </c>
      <c r="L110" s="190"/>
      <c r="M110" s="190" t="s">
        <v>62</v>
      </c>
      <c r="N110" s="190"/>
    </row>
    <row r="111" spans="1:14" ht="31.5" hidden="1" customHeight="1" x14ac:dyDescent="0.2">
      <c r="A111" s="100"/>
      <c r="B111" s="190"/>
      <c r="C111" s="178" t="s">
        <v>28</v>
      </c>
      <c r="D111" s="178" t="s">
        <v>37</v>
      </c>
      <c r="E111" s="178" t="s">
        <v>51</v>
      </c>
      <c r="F111" s="178" t="s">
        <v>57</v>
      </c>
      <c r="G111" s="178" t="s">
        <v>28</v>
      </c>
      <c r="H111" s="178" t="s">
        <v>37</v>
      </c>
      <c r="I111" s="178" t="s">
        <v>51</v>
      </c>
      <c r="J111" s="178" t="s">
        <v>57</v>
      </c>
      <c r="K111" s="178" t="s">
        <v>26</v>
      </c>
      <c r="L111" s="178" t="s">
        <v>24</v>
      </c>
      <c r="M111" s="179">
        <v>2016</v>
      </c>
      <c r="N111" s="179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6" t="s">
        <v>42</v>
      </c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</row>
    <row r="159" spans="1:14" hidden="1" x14ac:dyDescent="0.2">
      <c r="A159" s="187" t="s">
        <v>59</v>
      </c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</row>
    <row r="160" spans="1:14" hidden="1" x14ac:dyDescent="0.2">
      <c r="A160" s="189" t="s">
        <v>149</v>
      </c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</row>
    <row r="161" spans="1:14" hidden="1" x14ac:dyDescent="0.2">
      <c r="A161" s="187" t="s">
        <v>116</v>
      </c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0" t="s">
        <v>33</v>
      </c>
      <c r="C163" s="190" t="s">
        <v>122</v>
      </c>
      <c r="D163" s="190"/>
      <c r="E163" s="190" t="s">
        <v>52</v>
      </c>
      <c r="F163" s="190"/>
      <c r="G163" s="190" t="s">
        <v>159</v>
      </c>
      <c r="H163" s="190"/>
      <c r="I163" s="190"/>
      <c r="J163" s="190"/>
      <c r="K163" s="190" t="s">
        <v>29</v>
      </c>
      <c r="L163" s="190"/>
      <c r="M163" s="190" t="s">
        <v>62</v>
      </c>
      <c r="N163" s="190"/>
    </row>
    <row r="164" spans="1:14" ht="34.5" hidden="1" customHeight="1" x14ac:dyDescent="0.2">
      <c r="A164" s="100"/>
      <c r="B164" s="190"/>
      <c r="C164" s="178" t="s">
        <v>28</v>
      </c>
      <c r="D164" s="178" t="s">
        <v>37</v>
      </c>
      <c r="E164" s="178" t="s">
        <v>51</v>
      </c>
      <c r="F164" s="178" t="s">
        <v>57</v>
      </c>
      <c r="G164" s="178" t="s">
        <v>28</v>
      </c>
      <c r="H164" s="178" t="s">
        <v>37</v>
      </c>
      <c r="I164" s="178" t="s">
        <v>51</v>
      </c>
      <c r="J164" s="178" t="s">
        <v>57</v>
      </c>
      <c r="K164" s="178" t="s">
        <v>26</v>
      </c>
      <c r="L164" s="178" t="s">
        <v>24</v>
      </c>
      <c r="M164" s="179">
        <v>2016</v>
      </c>
      <c r="N164" s="179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6" t="s">
        <v>42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</row>
    <row r="210" spans="1:14" hidden="1" x14ac:dyDescent="0.2">
      <c r="A210" s="187" t="s">
        <v>59</v>
      </c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</row>
    <row r="211" spans="1:14" hidden="1" x14ac:dyDescent="0.2">
      <c r="A211" s="189" t="s">
        <v>150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</row>
    <row r="212" spans="1:14" hidden="1" x14ac:dyDescent="0.2">
      <c r="A212" s="187" t="s">
        <v>116</v>
      </c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0" t="s">
        <v>33</v>
      </c>
      <c r="C214" s="190" t="s">
        <v>122</v>
      </c>
      <c r="D214" s="190"/>
      <c r="E214" s="190" t="s">
        <v>52</v>
      </c>
      <c r="F214" s="190"/>
      <c r="G214" s="190" t="s">
        <v>159</v>
      </c>
      <c r="H214" s="190"/>
      <c r="I214" s="190"/>
      <c r="J214" s="190"/>
      <c r="K214" s="190" t="s">
        <v>29</v>
      </c>
      <c r="L214" s="190"/>
      <c r="M214" s="190" t="s">
        <v>62</v>
      </c>
      <c r="N214" s="190"/>
    </row>
    <row r="215" spans="1:14" ht="30" hidden="1" customHeight="1" x14ac:dyDescent="0.2">
      <c r="A215" s="100"/>
      <c r="B215" s="190"/>
      <c r="C215" s="178" t="s">
        <v>28</v>
      </c>
      <c r="D215" s="178" t="s">
        <v>37</v>
      </c>
      <c r="E215" s="178" t="s">
        <v>51</v>
      </c>
      <c r="F215" s="178" t="s">
        <v>57</v>
      </c>
      <c r="G215" s="178" t="s">
        <v>28</v>
      </c>
      <c r="H215" s="178" t="s">
        <v>37</v>
      </c>
      <c r="I215" s="178" t="s">
        <v>51</v>
      </c>
      <c r="J215" s="178" t="s">
        <v>57</v>
      </c>
      <c r="K215" s="178" t="s">
        <v>26</v>
      </c>
      <c r="L215" s="178" t="s">
        <v>24</v>
      </c>
      <c r="M215" s="179">
        <v>2016</v>
      </c>
      <c r="N215" s="179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9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24.833277701579085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9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30">(G217+H217)</f>
        <v>575817092.75999999</v>
      </c>
      <c r="K217" s="48">
        <f t="shared" ref="K217:K252" si="31">J217-F217</f>
        <v>6937127.9700000286</v>
      </c>
      <c r="L217" s="98">
        <f t="shared" ref="L217:L252" si="32">K217/F217*100</f>
        <v>1.2194361551405393</v>
      </c>
      <c r="M217" s="61">
        <f t="shared" ref="M217:M252" si="33">(F217/$F$255*100)</f>
        <v>18.773333781345741</v>
      </c>
      <c r="N217" s="61">
        <f t="shared" ref="N217:N252" si="34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9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13.895348231372553</v>
      </c>
      <c r="N218" s="61">
        <f t="shared" si="34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9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30"/>
        <v>321828574.01999992</v>
      </c>
      <c r="K219" s="48">
        <f t="shared" si="31"/>
        <v>62764618.089999884</v>
      </c>
      <c r="L219" s="98">
        <f t="shared" si="32"/>
        <v>24.227460691968702</v>
      </c>
      <c r="M219" s="61">
        <f t="shared" si="33"/>
        <v>8.549244860794273</v>
      </c>
      <c r="N219" s="61">
        <f t="shared" si="34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9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30"/>
        <v>269870413.55999994</v>
      </c>
      <c r="K220" s="48">
        <f t="shared" si="31"/>
        <v>-263461.45000004768</v>
      </c>
      <c r="L220" s="98">
        <f t="shared" si="32"/>
        <v>-9.7529956207933824E-2</v>
      </c>
      <c r="M220" s="61">
        <f t="shared" si="33"/>
        <v>8.9145579297789457</v>
      </c>
      <c r="N220" s="61">
        <f t="shared" si="34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9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0"/>
        <v>0</v>
      </c>
      <c r="K221" s="48">
        <f t="shared" si="31"/>
        <v>-25157967.890000001</v>
      </c>
      <c r="L221" s="98">
        <f t="shared" si="32"/>
        <v>-100</v>
      </c>
      <c r="M221" s="61">
        <f t="shared" si="33"/>
        <v>0.83022598384827273</v>
      </c>
      <c r="N221" s="61">
        <f t="shared" si="34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9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30"/>
        <v>72909595.969999999</v>
      </c>
      <c r="K222" s="48">
        <f t="shared" si="31"/>
        <v>1880939.3100000024</v>
      </c>
      <c r="L222" s="98">
        <f t="shared" si="32"/>
        <v>2.6481414663432021</v>
      </c>
      <c r="M222" s="61">
        <f t="shared" si="33"/>
        <v>2.3439824955182287</v>
      </c>
      <c r="N222" s="61">
        <f t="shared" si="34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9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30"/>
        <v>109076837.81</v>
      </c>
      <c r="K223" s="48">
        <f t="shared" si="31"/>
        <v>6876047.2600000054</v>
      </c>
      <c r="L223" s="98">
        <f t="shared" si="32"/>
        <v>6.7279785439976774</v>
      </c>
      <c r="M223" s="61">
        <f t="shared" si="33"/>
        <v>3.3726790754897094</v>
      </c>
      <c r="N223" s="61">
        <f t="shared" si="34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9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30"/>
        <v>66586004.730000004</v>
      </c>
      <c r="K224" s="48">
        <f t="shared" si="31"/>
        <v>-1160877.1699999869</v>
      </c>
      <c r="L224" s="98">
        <f t="shared" si="32"/>
        <v>-1.7135507014382414</v>
      </c>
      <c r="M224" s="61">
        <f t="shared" si="33"/>
        <v>2.2356822269590801</v>
      </c>
      <c r="N224" s="61">
        <f t="shared" si="34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9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30"/>
        <v>123380941.59</v>
      </c>
      <c r="K225" s="48">
        <f t="shared" si="31"/>
        <v>36332627.640000001</v>
      </c>
      <c r="L225" s="98">
        <f t="shared" si="32"/>
        <v>41.738462230146389</v>
      </c>
      <c r="M225" s="61">
        <f t="shared" si="33"/>
        <v>2.8726394916895681</v>
      </c>
      <c r="N225" s="61">
        <f t="shared" si="34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9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30"/>
        <v>10759228.369999997</v>
      </c>
      <c r="K226" s="48">
        <f t="shared" si="31"/>
        <v>-281402.37000000291</v>
      </c>
      <c r="L226" s="98">
        <f t="shared" si="32"/>
        <v>-2.5487888928346036</v>
      </c>
      <c r="M226" s="61">
        <f t="shared" si="33"/>
        <v>0.36434653857974947</v>
      </c>
      <c r="N226" s="61">
        <f t="shared" si="34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35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30"/>
        <v>17778673.279999997</v>
      </c>
      <c r="K227" s="48">
        <f t="shared" si="31"/>
        <v>-346063.91000000387</v>
      </c>
      <c r="L227" s="98">
        <f t="shared" si="32"/>
        <v>-1.9093458093888305</v>
      </c>
      <c r="M227" s="61">
        <f t="shared" si="33"/>
        <v>0.59812572427761079</v>
      </c>
      <c r="N227" s="61">
        <f t="shared" si="34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35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0"/>
        <v>0</v>
      </c>
      <c r="K228" s="48">
        <f t="shared" si="31"/>
        <v>0</v>
      </c>
      <c r="L228" s="98" t="e">
        <f t="shared" si="32"/>
        <v>#DIV/0!</v>
      </c>
      <c r="M228" s="61">
        <f t="shared" si="33"/>
        <v>0</v>
      </c>
      <c r="N228" s="61">
        <f t="shared" si="34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35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30"/>
        <v>26448223.039999999</v>
      </c>
      <c r="K229" s="48">
        <f t="shared" si="31"/>
        <v>1139547.629999999</v>
      </c>
      <c r="L229" s="98">
        <f t="shared" si="32"/>
        <v>4.5025968824497991</v>
      </c>
      <c r="M229" s="61">
        <f t="shared" si="33"/>
        <v>0.83519941014456223</v>
      </c>
      <c r="N229" s="61">
        <f t="shared" si="34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35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30"/>
        <v>32626930.280000001</v>
      </c>
      <c r="K230" s="48">
        <f t="shared" si="31"/>
        <v>11553553.230000004</v>
      </c>
      <c r="L230" s="98">
        <f t="shared" si="32"/>
        <v>54.825352398845851</v>
      </c>
      <c r="M230" s="61">
        <f t="shared" si="33"/>
        <v>0.69543236841860279</v>
      </c>
      <c r="N230" s="61">
        <f t="shared" si="34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35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0.84435550563374884</v>
      </c>
      <c r="N231" s="61">
        <f t="shared" si="34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35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30"/>
        <v>113901645.47999999</v>
      </c>
      <c r="K232" s="48">
        <f t="shared" si="31"/>
        <v>10271144.809999987</v>
      </c>
      <c r="L232" s="98">
        <f t="shared" si="32"/>
        <v>9.9113144716991428</v>
      </c>
      <c r="M232" s="61">
        <f t="shared" si="33"/>
        <v>3.4198602507016647</v>
      </c>
      <c r="N232" s="61">
        <f t="shared" si="34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35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30"/>
        <v>14386815.68</v>
      </c>
      <c r="K233" s="48">
        <f t="shared" si="31"/>
        <v>1592052.6799999997</v>
      </c>
      <c r="L233" s="98">
        <f t="shared" si="32"/>
        <v>12.443002500319855</v>
      </c>
      <c r="M233" s="61">
        <f t="shared" si="33"/>
        <v>0.42223381261261622</v>
      </c>
      <c r="N233" s="61">
        <f t="shared" si="34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35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30"/>
        <v>13562015.51</v>
      </c>
      <c r="K234" s="48">
        <f t="shared" si="31"/>
        <v>487312.77999999933</v>
      </c>
      <c r="L234" s="98">
        <f t="shared" si="32"/>
        <v>3.7271423302180064</v>
      </c>
      <c r="M234" s="61">
        <f t="shared" si="33"/>
        <v>0.43147196884103928</v>
      </c>
      <c r="N234" s="61">
        <f t="shared" si="34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35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30"/>
        <v>7231724.4500000002</v>
      </c>
      <c r="K235" s="48">
        <f t="shared" si="31"/>
        <v>2337039.83</v>
      </c>
      <c r="L235" s="98">
        <f t="shared" si="32"/>
        <v>47.746484430287971</v>
      </c>
      <c r="M235" s="61">
        <f t="shared" si="33"/>
        <v>0.16152713017341039</v>
      </c>
      <c r="N235" s="61">
        <f t="shared" si="34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35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30"/>
        <v>36900708.949999996</v>
      </c>
      <c r="K236" s="48">
        <f t="shared" si="31"/>
        <v>13902240.209999997</v>
      </c>
      <c r="L236" s="98">
        <f t="shared" si="32"/>
        <v>60.448547106184414</v>
      </c>
      <c r="M236" s="61">
        <f t="shared" si="33"/>
        <v>0.75896139227762727</v>
      </c>
      <c r="N236" s="61">
        <f t="shared" si="34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35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30"/>
        <v>41412181.880000003</v>
      </c>
      <c r="K237" s="48">
        <f t="shared" si="31"/>
        <v>22835106.049999997</v>
      </c>
      <c r="L237" s="98">
        <f t="shared" si="32"/>
        <v>122.92088517571599</v>
      </c>
      <c r="M237" s="61">
        <f t="shared" si="33"/>
        <v>0.61305313391850902</v>
      </c>
      <c r="N237" s="61">
        <f t="shared" si="34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35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0"/>
        <v>0</v>
      </c>
      <c r="K238" s="48">
        <f t="shared" si="31"/>
        <v>0</v>
      </c>
      <c r="L238" s="98">
        <v>0</v>
      </c>
      <c r="M238" s="61">
        <f t="shared" si="33"/>
        <v>0</v>
      </c>
      <c r="N238" s="61">
        <f t="shared" si="34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35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30"/>
        <v>4973501.45</v>
      </c>
      <c r="K239" s="48">
        <f t="shared" si="31"/>
        <v>-431292.45999999996</v>
      </c>
      <c r="L239" s="98">
        <f t="shared" si="32"/>
        <v>-7.9798132395394141</v>
      </c>
      <c r="M239" s="61">
        <f t="shared" si="33"/>
        <v>0.17836100121625931</v>
      </c>
      <c r="N239" s="61">
        <f t="shared" si="34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35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0"/>
        <v>0</v>
      </c>
      <c r="K240" s="48">
        <f t="shared" si="31"/>
        <v>0</v>
      </c>
      <c r="L240" s="98" t="e">
        <f t="shared" si="32"/>
        <v>#DIV/0!</v>
      </c>
      <c r="M240" s="61">
        <f t="shared" si="33"/>
        <v>0</v>
      </c>
      <c r="N240" s="61">
        <f t="shared" si="34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35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30"/>
        <v>40867757.659999996</v>
      </c>
      <c r="K241" s="48">
        <f t="shared" si="31"/>
        <v>10625889.560000002</v>
      </c>
      <c r="L241" s="98">
        <f t="shared" si="32"/>
        <v>35.136353101149872</v>
      </c>
      <c r="M241" s="61">
        <f t="shared" si="33"/>
        <v>0.99799732659298612</v>
      </c>
      <c r="N241" s="61">
        <f t="shared" si="34"/>
        <v>1.093220415403003</v>
      </c>
    </row>
    <row r="242" spans="1:14" ht="15.95" hidden="1" customHeight="1" x14ac:dyDescent="0.2">
      <c r="A242" s="11"/>
      <c r="B242" s="52" t="s">
        <v>130</v>
      </c>
      <c r="C242" s="48">
        <v>29969510.870000001</v>
      </c>
      <c r="D242" s="48">
        <v>10063552.85</v>
      </c>
      <c r="E242" s="85"/>
      <c r="F242" s="63">
        <f t="shared" si="35"/>
        <v>40033063.719999999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30"/>
        <v>401801768.36000001</v>
      </c>
      <c r="K242" s="48">
        <f t="shared" si="31"/>
        <v>361768704.63999999</v>
      </c>
      <c r="L242" s="98">
        <f t="shared" si="32"/>
        <v>903.67479034402504</v>
      </c>
      <c r="M242" s="61">
        <f t="shared" si="33"/>
        <v>1.3211118584267176</v>
      </c>
      <c r="N242" s="61">
        <f t="shared" si="34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35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0"/>
        <v>0</v>
      </c>
      <c r="K243" s="48">
        <f t="shared" si="31"/>
        <v>0</v>
      </c>
      <c r="L243" s="98" t="e">
        <f t="shared" si="32"/>
        <v>#DIV/0!</v>
      </c>
      <c r="M243" s="61">
        <f t="shared" si="33"/>
        <v>0</v>
      </c>
      <c r="N243" s="61">
        <f t="shared" si="34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35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0.2037036081277856</v>
      </c>
      <c r="N244" s="61">
        <f t="shared" si="34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35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0"/>
        <v>0</v>
      </c>
      <c r="K245" s="48">
        <f t="shared" si="31"/>
        <v>0</v>
      </c>
      <c r="L245" s="98">
        <v>0</v>
      </c>
      <c r="M245" s="61">
        <f t="shared" si="33"/>
        <v>0</v>
      </c>
      <c r="N245" s="61">
        <f t="shared" si="34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6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30"/>
        <v>12874907.1</v>
      </c>
      <c r="K246" s="48">
        <f t="shared" si="31"/>
        <v>1175223.0899999999</v>
      </c>
      <c r="L246" s="98">
        <v>0</v>
      </c>
      <c r="M246" s="61">
        <f t="shared" si="33"/>
        <v>0.38609563818455744</v>
      </c>
      <c r="N246" s="61">
        <f t="shared" si="34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6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30"/>
        <v>455543.63</v>
      </c>
      <c r="K247" s="48">
        <f t="shared" si="31"/>
        <v>455543.63</v>
      </c>
      <c r="L247" s="98">
        <v>0</v>
      </c>
      <c r="M247" s="61">
        <f t="shared" si="33"/>
        <v>0</v>
      </c>
      <c r="N247" s="61">
        <f t="shared" si="34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6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30"/>
        <v>8044571.5099999998</v>
      </c>
      <c r="K248" s="48">
        <f t="shared" si="31"/>
        <v>8044571.5099999998</v>
      </c>
      <c r="L248" s="98">
        <v>0</v>
      </c>
      <c r="M248" s="61">
        <f t="shared" si="33"/>
        <v>0</v>
      </c>
      <c r="N248" s="61">
        <f t="shared" si="34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6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6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6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6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30"/>
        <v>35554436.469999999</v>
      </c>
      <c r="K252" s="48">
        <f t="shared" si="31"/>
        <v>23448808.140000001</v>
      </c>
      <c r="L252" s="98">
        <f t="shared" si="32"/>
        <v>193.70170222300226</v>
      </c>
      <c r="M252" s="61">
        <f t="shared" si="33"/>
        <v>0.39949201121171202</v>
      </c>
      <c r="N252" s="61">
        <f t="shared" si="34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0.69477382261234999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5.2925719673094403E-2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2339580126.8099995</v>
      </c>
      <c r="D255" s="66">
        <f>SUM(D216:D254)</f>
        <v>690675295.13999987</v>
      </c>
      <c r="E255" s="66"/>
      <c r="F255" s="66">
        <f>SUM(F216:F254)</f>
        <v>3030255421.9499984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708035327.4900012</v>
      </c>
      <c r="L255" s="99">
        <f>K255/F255*100</f>
        <v>23.365532897367896</v>
      </c>
      <c r="M255" s="67">
        <f>SUM(M216:M254)</f>
        <v>100.00000000000007</v>
      </c>
      <c r="N255" s="67">
        <f>SUM(N216:N254)</f>
        <v>100.00000000000003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6" t="s">
        <v>42</v>
      </c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</row>
    <row r="261" spans="1:14" hidden="1" x14ac:dyDescent="0.2">
      <c r="A261" s="187" t="s">
        <v>59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</row>
    <row r="262" spans="1:14" hidden="1" x14ac:dyDescent="0.2">
      <c r="A262" s="189" t="s">
        <v>151</v>
      </c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</row>
    <row r="263" spans="1:14" hidden="1" x14ac:dyDescent="0.2">
      <c r="A263" s="187" t="s">
        <v>116</v>
      </c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90" t="s">
        <v>33</v>
      </c>
      <c r="C265" s="190" t="s">
        <v>122</v>
      </c>
      <c r="D265" s="190"/>
      <c r="E265" s="190" t="s">
        <v>52</v>
      </c>
      <c r="F265" s="190"/>
      <c r="G265" s="190" t="s">
        <v>159</v>
      </c>
      <c r="H265" s="190"/>
      <c r="I265" s="190"/>
      <c r="J265" s="190"/>
      <c r="K265" s="190" t="s">
        <v>29</v>
      </c>
      <c r="L265" s="190"/>
      <c r="M265" s="190" t="s">
        <v>62</v>
      </c>
      <c r="N265" s="190"/>
    </row>
    <row r="266" spans="1:14" ht="33" hidden="1" customHeight="1" x14ac:dyDescent="0.2">
      <c r="A266" s="100"/>
      <c r="B266" s="190"/>
      <c r="C266" s="178" t="s">
        <v>28</v>
      </c>
      <c r="D266" s="178" t="s">
        <v>37</v>
      </c>
      <c r="E266" s="178" t="s">
        <v>51</v>
      </c>
      <c r="F266" s="178" t="s">
        <v>57</v>
      </c>
      <c r="G266" s="178" t="s">
        <v>28</v>
      </c>
      <c r="H266" s="178" t="s">
        <v>37</v>
      </c>
      <c r="I266" s="178" t="s">
        <v>51</v>
      </c>
      <c r="J266" s="178" t="s">
        <v>57</v>
      </c>
      <c r="K266" s="178" t="s">
        <v>26</v>
      </c>
      <c r="L266" s="178" t="s">
        <v>24</v>
      </c>
      <c r="M266" s="179">
        <v>2016</v>
      </c>
      <c r="N266" s="179">
        <v>2017</v>
      </c>
    </row>
    <row r="267" spans="1:14" ht="15.95" hidden="1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/>
      <c r="F267" s="63">
        <f t="shared" ref="F267:F296" si="37">(C267+D267)</f>
        <v>905477349.13000011</v>
      </c>
      <c r="G267" s="48">
        <f>'PNC, Exon. &amp; no Exon.'!B299</f>
        <v>792978247.67999995</v>
      </c>
      <c r="H267" s="48">
        <f>'PNC, Exon. &amp; no Exon.'!C299</f>
        <v>238504293.63999999</v>
      </c>
      <c r="I267" s="85"/>
      <c r="J267" s="63">
        <f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27.436151238879201</v>
      </c>
      <c r="N267" s="61">
        <f>(J267/$J$306*100)</f>
        <v>22.95928382031622</v>
      </c>
    </row>
    <row r="268" spans="1:14" ht="15.95" hidden="1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/>
      <c r="F268" s="63">
        <f t="shared" si="37"/>
        <v>467095319.05999994</v>
      </c>
      <c r="G268" s="48">
        <f>'PNC, Exon. &amp; no Exon.'!B300</f>
        <v>615056595.56000006</v>
      </c>
      <c r="H268" s="48">
        <f>'PNC, Exon. &amp; no Exon.'!C300</f>
        <v>93546828.960000008</v>
      </c>
      <c r="I268" s="85"/>
      <c r="J268" s="63">
        <f t="shared" ref="J268:J303" si="38">(G268+H268)</f>
        <v>708603424.5200001</v>
      </c>
      <c r="K268" s="48">
        <f t="shared" ref="K268:K303" si="39">J268-F268</f>
        <v>241508105.46000016</v>
      </c>
      <c r="L268" s="98">
        <f t="shared" ref="L268:L303" si="40">K268/F268*100</f>
        <v>51.704244424033206</v>
      </c>
      <c r="M268" s="61">
        <f t="shared" ref="M268:M303" si="41">(F268/$F$306*100)</f>
        <v>14.153084921468082</v>
      </c>
      <c r="N268" s="61">
        <f t="shared" ref="N268:N303" si="42">(J268/$J$306*100)</f>
        <v>15.772469710231881</v>
      </c>
    </row>
    <row r="269" spans="1:14" ht="15.95" hidden="1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/>
      <c r="F269" s="63">
        <f t="shared" si="37"/>
        <v>489303568.25</v>
      </c>
      <c r="G269" s="48">
        <f>'PNC, Exon. &amp; no Exon.'!B301</f>
        <v>460438825.38000005</v>
      </c>
      <c r="H269" s="48">
        <f>'PNC, Exon. &amp; no Exon.'!C301</f>
        <v>92141691.48999998</v>
      </c>
      <c r="I269" s="85"/>
      <c r="J269" s="63">
        <f t="shared" si="38"/>
        <v>552580516.87</v>
      </c>
      <c r="K269" s="48">
        <f t="shared" si="39"/>
        <v>63276948.620000005</v>
      </c>
      <c r="L269" s="98">
        <f t="shared" si="40"/>
        <v>12.932043158056411</v>
      </c>
      <c r="M269" s="61">
        <f t="shared" si="41"/>
        <v>14.825999472133534</v>
      </c>
      <c r="N269" s="61">
        <f t="shared" si="42"/>
        <v>12.299629331738233</v>
      </c>
    </row>
    <row r="270" spans="1:14" ht="15.95" hidden="1" customHeight="1" x14ac:dyDescent="0.2">
      <c r="A270" s="102"/>
      <c r="B270" s="52" t="s">
        <v>96</v>
      </c>
      <c r="C270" s="48">
        <v>274356183.73000002</v>
      </c>
      <c r="D270" s="48">
        <v>25419092.190000001</v>
      </c>
      <c r="E270" s="85"/>
      <c r="F270" s="63">
        <f t="shared" si="37"/>
        <v>299775275.92000002</v>
      </c>
      <c r="G270" s="48">
        <f>'PNC, Exon. &amp; no Exon.'!B302</f>
        <v>356058127.98000002</v>
      </c>
      <c r="H270" s="48">
        <f>'PNC, Exon. &amp; no Exon.'!C302</f>
        <v>17910678</v>
      </c>
      <c r="I270" s="85"/>
      <c r="J270" s="63">
        <f t="shared" si="38"/>
        <v>373968805.98000002</v>
      </c>
      <c r="K270" s="48">
        <f t="shared" si="39"/>
        <v>74193530.060000002</v>
      </c>
      <c r="L270" s="98">
        <f t="shared" si="40"/>
        <v>24.74971621068569</v>
      </c>
      <c r="M270" s="61">
        <f t="shared" si="41"/>
        <v>9.0832529557147872</v>
      </c>
      <c r="N270" s="61">
        <f t="shared" si="42"/>
        <v>8.3239954264780049</v>
      </c>
    </row>
    <row r="271" spans="1:14" ht="15.95" hidden="1" customHeight="1" x14ac:dyDescent="0.2">
      <c r="A271" s="102"/>
      <c r="B271" s="52" t="s">
        <v>91</v>
      </c>
      <c r="C271" s="48">
        <v>304391053.75999999</v>
      </c>
      <c r="D271" s="48">
        <v>36965637.719999999</v>
      </c>
      <c r="E271" s="85"/>
      <c r="F271" s="63">
        <f t="shared" si="37"/>
        <v>341356691.48000002</v>
      </c>
      <c r="G271" s="48">
        <f>'PNC, Exon. &amp; no Exon.'!B303</f>
        <v>274374350.76999998</v>
      </c>
      <c r="H271" s="48">
        <f>'PNC, Exon. &amp; no Exon.'!C303</f>
        <v>48021859.739999995</v>
      </c>
      <c r="I271" s="85"/>
      <c r="J271" s="63">
        <f t="shared" si="38"/>
        <v>322396210.50999999</v>
      </c>
      <c r="K271" s="48">
        <f t="shared" si="39"/>
        <v>-18960480.970000029</v>
      </c>
      <c r="L271" s="98">
        <f t="shared" si="40"/>
        <v>-5.5544483067826187</v>
      </c>
      <c r="M271" s="61">
        <f t="shared" si="41"/>
        <v>10.343178460341688</v>
      </c>
      <c r="N271" s="61">
        <f t="shared" si="42"/>
        <v>7.1760653265358219</v>
      </c>
    </row>
    <row r="272" spans="1:14" ht="15.95" hidden="1" customHeight="1" x14ac:dyDescent="0.2">
      <c r="A272" s="102"/>
      <c r="B272" s="52" t="s">
        <v>88</v>
      </c>
      <c r="C272" s="48">
        <v>21771574.719999999</v>
      </c>
      <c r="D272" s="48">
        <v>1426373.48</v>
      </c>
      <c r="E272" s="85"/>
      <c r="F272" s="63">
        <f t="shared" si="37"/>
        <v>23197948.199999999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8"/>
        <v>0</v>
      </c>
      <c r="K272" s="48">
        <f t="shared" si="39"/>
        <v>-23197948.199999999</v>
      </c>
      <c r="L272" s="98">
        <f t="shared" si="40"/>
        <v>-100</v>
      </c>
      <c r="M272" s="61">
        <f t="shared" si="41"/>
        <v>0.70290263567433331</v>
      </c>
      <c r="N272" s="61">
        <f t="shared" si="42"/>
        <v>0</v>
      </c>
    </row>
    <row r="273" spans="1:14" ht="15.95" hidden="1" customHeight="1" x14ac:dyDescent="0.2">
      <c r="A273" s="102"/>
      <c r="B273" s="52" t="s">
        <v>93</v>
      </c>
      <c r="C273" s="48">
        <v>75424871.679999992</v>
      </c>
      <c r="D273" s="48">
        <v>67380.070000000007</v>
      </c>
      <c r="E273" s="85"/>
      <c r="F273" s="63">
        <f t="shared" si="37"/>
        <v>75492251.749999985</v>
      </c>
      <c r="G273" s="48">
        <f>'PNC, Exon. &amp; no Exon.'!B305</f>
        <v>76769851.019999996</v>
      </c>
      <c r="H273" s="48">
        <f>'PNC, Exon. &amp; no Exon.'!C305</f>
        <v>90982.47</v>
      </c>
      <c r="I273" s="85"/>
      <c r="J273" s="63">
        <f t="shared" si="38"/>
        <v>76860833.489999995</v>
      </c>
      <c r="K273" s="48">
        <f t="shared" si="39"/>
        <v>1368581.7400000095</v>
      </c>
      <c r="L273" s="98">
        <f t="shared" si="40"/>
        <v>1.8128770943701646</v>
      </c>
      <c r="M273" s="61">
        <f t="shared" si="41"/>
        <v>2.2874308654618551</v>
      </c>
      <c r="N273" s="61">
        <f t="shared" si="42"/>
        <v>1.7108090734184487</v>
      </c>
    </row>
    <row r="274" spans="1:14" ht="15.95" hidden="1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/>
      <c r="F274" s="63">
        <f t="shared" si="37"/>
        <v>108178210.59</v>
      </c>
      <c r="G274" s="48">
        <f>'PNC, Exon. &amp; no Exon.'!B306</f>
        <v>38107699.780000001</v>
      </c>
      <c r="H274" s="48">
        <f>'PNC, Exon. &amp; no Exon.'!C306</f>
        <v>78361321.530000001</v>
      </c>
      <c r="I274" s="85"/>
      <c r="J274" s="63">
        <f t="shared" si="38"/>
        <v>116469021.31</v>
      </c>
      <c r="K274" s="48">
        <f t="shared" si="39"/>
        <v>8290810.7199999988</v>
      </c>
      <c r="L274" s="98">
        <f t="shared" si="40"/>
        <v>7.6640301912762467</v>
      </c>
      <c r="M274" s="61">
        <f t="shared" si="41"/>
        <v>3.2778221888711725</v>
      </c>
      <c r="N274" s="61">
        <f t="shared" si="42"/>
        <v>2.5924290614834273</v>
      </c>
    </row>
    <row r="275" spans="1:14" ht="15.95" hidden="1" customHeight="1" x14ac:dyDescent="0.2">
      <c r="A275" s="102"/>
      <c r="B275" s="52" t="s">
        <v>78</v>
      </c>
      <c r="C275" s="48">
        <v>63253826.75</v>
      </c>
      <c r="D275" s="48">
        <v>38202</v>
      </c>
      <c r="E275" s="87"/>
      <c r="F275" s="63">
        <f t="shared" si="37"/>
        <v>63292028.75</v>
      </c>
      <c r="G275" s="48">
        <f>'PNC, Exon. &amp; no Exon.'!B307</f>
        <v>70852826.150000006</v>
      </c>
      <c r="H275" s="48">
        <f>'PNC, Exon. &amp; no Exon.'!C307</f>
        <v>74720.59</v>
      </c>
      <c r="I275" s="85"/>
      <c r="J275" s="63">
        <f t="shared" si="38"/>
        <v>70927546.74000001</v>
      </c>
      <c r="K275" s="48">
        <f t="shared" si="39"/>
        <v>7635517.9900000095</v>
      </c>
      <c r="L275" s="98">
        <f t="shared" si="40"/>
        <v>12.063948874446547</v>
      </c>
      <c r="M275" s="61">
        <f t="shared" si="41"/>
        <v>1.9177615814122164</v>
      </c>
      <c r="N275" s="61">
        <f t="shared" si="42"/>
        <v>1.5787428396010117</v>
      </c>
    </row>
    <row r="276" spans="1:14" ht="15.95" hidden="1" customHeight="1" x14ac:dyDescent="0.2">
      <c r="A276" s="102"/>
      <c r="B276" s="52" t="s">
        <v>95</v>
      </c>
      <c r="C276" s="48">
        <v>646632.5</v>
      </c>
      <c r="D276" s="48">
        <v>70977679.810000002</v>
      </c>
      <c r="E276" s="87"/>
      <c r="F276" s="63">
        <f t="shared" si="37"/>
        <v>71624312.310000002</v>
      </c>
      <c r="G276" s="48">
        <f>'PNC, Exon. &amp; no Exon.'!B308</f>
        <v>3371778.06</v>
      </c>
      <c r="H276" s="48">
        <f>'PNC, Exon. &amp; no Exon.'!C308</f>
        <v>141136333.56</v>
      </c>
      <c r="I276" s="85"/>
      <c r="J276" s="63">
        <f t="shared" si="38"/>
        <v>144508111.62</v>
      </c>
      <c r="K276" s="48">
        <f t="shared" si="39"/>
        <v>72883799.310000002</v>
      </c>
      <c r="L276" s="98">
        <f t="shared" si="40"/>
        <v>101.7584629567524</v>
      </c>
      <c r="M276" s="61">
        <f t="shared" si="41"/>
        <v>2.1702314992263236</v>
      </c>
      <c r="N276" s="61">
        <f t="shared" si="42"/>
        <v>3.2165379597949246</v>
      </c>
    </row>
    <row r="277" spans="1:14" ht="15.95" hidden="1" customHeight="1" x14ac:dyDescent="0.2">
      <c r="A277" s="11"/>
      <c r="B277" s="52" t="s">
        <v>99</v>
      </c>
      <c r="C277" s="48">
        <v>11885185.65</v>
      </c>
      <c r="D277" s="48">
        <v>6812.07</v>
      </c>
      <c r="E277" s="87"/>
      <c r="F277" s="63">
        <f t="shared" si="37"/>
        <v>11891997.720000001</v>
      </c>
      <c r="G277" s="48">
        <f>'PNC, Exon. &amp; no Exon.'!B309</f>
        <v>10111201.960000001</v>
      </c>
      <c r="H277" s="48">
        <f>'PNC, Exon. &amp; no Exon.'!C309</f>
        <v>0</v>
      </c>
      <c r="I277" s="85"/>
      <c r="J277" s="63">
        <f t="shared" si="38"/>
        <v>10111201.960000001</v>
      </c>
      <c r="K277" s="48">
        <f t="shared" si="39"/>
        <v>-1780795.7599999998</v>
      </c>
      <c r="L277" s="98">
        <f t="shared" si="40"/>
        <v>-14.974740173428151</v>
      </c>
      <c r="M277" s="61">
        <f t="shared" si="41"/>
        <v>0.36032999421996997</v>
      </c>
      <c r="N277" s="61">
        <f t="shared" si="42"/>
        <v>0.22506047971214116</v>
      </c>
    </row>
    <row r="278" spans="1:14" ht="15.95" hidden="1" customHeight="1" x14ac:dyDescent="0.2">
      <c r="A278" s="11"/>
      <c r="B278" s="52" t="s">
        <v>83</v>
      </c>
      <c r="C278" s="48">
        <v>17581093.579999998</v>
      </c>
      <c r="D278" s="48">
        <v>0</v>
      </c>
      <c r="E278" s="87"/>
      <c r="F278" s="63">
        <f t="shared" si="37"/>
        <v>17581093.579999998</v>
      </c>
      <c r="G278" s="48">
        <f>'PNC, Exon. &amp; no Exon.'!B310</f>
        <v>20619588.459999997</v>
      </c>
      <c r="H278" s="48">
        <f>'PNC, Exon. &amp; no Exon.'!C310</f>
        <v>0</v>
      </c>
      <c r="I278" s="85"/>
      <c r="J278" s="63">
        <f t="shared" si="38"/>
        <v>20619588.459999997</v>
      </c>
      <c r="K278" s="48">
        <f t="shared" si="39"/>
        <v>3038494.879999999</v>
      </c>
      <c r="L278" s="98">
        <f t="shared" si="40"/>
        <v>17.282741065985494</v>
      </c>
      <c r="M278" s="61">
        <f t="shared" si="41"/>
        <v>0.53271077721516336</v>
      </c>
      <c r="N278" s="61">
        <f t="shared" si="42"/>
        <v>0.45896170293432942</v>
      </c>
    </row>
    <row r="279" spans="1:14" ht="15.95" hidden="1" customHeight="1" x14ac:dyDescent="0.2">
      <c r="A279" s="11"/>
      <c r="B279" s="52" t="s">
        <v>85</v>
      </c>
      <c r="C279" s="48">
        <v>0</v>
      </c>
      <c r="D279" s="48">
        <v>0</v>
      </c>
      <c r="E279" s="85"/>
      <c r="F279" s="63">
        <f t="shared" si="37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8"/>
        <v>0</v>
      </c>
      <c r="K279" s="48">
        <f t="shared" si="39"/>
        <v>0</v>
      </c>
      <c r="L279" s="98" t="e">
        <f t="shared" si="40"/>
        <v>#DIV/0!</v>
      </c>
      <c r="M279" s="61">
        <f t="shared" si="41"/>
        <v>0</v>
      </c>
      <c r="N279" s="61">
        <f t="shared" si="42"/>
        <v>0</v>
      </c>
    </row>
    <row r="280" spans="1:14" ht="15.95" hidden="1" customHeight="1" x14ac:dyDescent="0.2">
      <c r="A280" s="11"/>
      <c r="B280" s="52" t="s">
        <v>81</v>
      </c>
      <c r="C280" s="48">
        <v>16939842.169999998</v>
      </c>
      <c r="D280" s="48">
        <v>14045545.289999999</v>
      </c>
      <c r="E280" s="87"/>
      <c r="F280" s="63">
        <f t="shared" si="37"/>
        <v>30985387.459999997</v>
      </c>
      <c r="G280" s="48">
        <f>'PNC, Exon. &amp; no Exon.'!B312</f>
        <v>17125105.320000004</v>
      </c>
      <c r="H280" s="48">
        <f>'PNC, Exon. &amp; no Exon.'!C312</f>
        <v>12745720.59</v>
      </c>
      <c r="I280" s="85"/>
      <c r="J280" s="63">
        <f t="shared" si="38"/>
        <v>29870825.910000004</v>
      </c>
      <c r="K280" s="48">
        <f t="shared" si="39"/>
        <v>-1114561.5499999933</v>
      </c>
      <c r="L280" s="98">
        <f t="shared" si="40"/>
        <v>-3.5970553908316152</v>
      </c>
      <c r="M280" s="61">
        <f t="shared" si="41"/>
        <v>0.93886365833959551</v>
      </c>
      <c r="N280" s="61">
        <f t="shared" si="42"/>
        <v>0.66488063786063034</v>
      </c>
    </row>
    <row r="281" spans="1:14" ht="15.95" hidden="1" customHeight="1" x14ac:dyDescent="0.2">
      <c r="A281" s="11"/>
      <c r="B281" s="52" t="s">
        <v>80</v>
      </c>
      <c r="C281" s="48">
        <v>15011283.359999999</v>
      </c>
      <c r="D281" s="48">
        <v>2644908.0099999998</v>
      </c>
      <c r="E281" s="85"/>
      <c r="F281" s="63">
        <f t="shared" si="37"/>
        <v>17656191.369999997</v>
      </c>
      <c r="G281" s="48">
        <f>'PNC, Exon. &amp; no Exon.'!B313</f>
        <v>26764183.080000002</v>
      </c>
      <c r="H281" s="48">
        <f>'PNC, Exon. &amp; no Exon.'!C313</f>
        <v>0</v>
      </c>
      <c r="I281" s="85"/>
      <c r="J281" s="63">
        <f t="shared" si="38"/>
        <v>26764183.080000002</v>
      </c>
      <c r="K281" s="48">
        <f t="shared" si="39"/>
        <v>9107991.7100000046</v>
      </c>
      <c r="L281" s="98">
        <f t="shared" si="40"/>
        <v>51.585257087072492</v>
      </c>
      <c r="M281" s="61">
        <f t="shared" si="41"/>
        <v>0.5349862558078915</v>
      </c>
      <c r="N281" s="61">
        <f t="shared" si="42"/>
        <v>0.59573133905520093</v>
      </c>
    </row>
    <row r="282" spans="1:14" ht="15.95" hidden="1" customHeight="1" x14ac:dyDescent="0.2">
      <c r="A282" s="11"/>
      <c r="B282" s="52" t="s">
        <v>110</v>
      </c>
      <c r="C282" s="48">
        <v>24043604.16</v>
      </c>
      <c r="D282" s="48">
        <v>0</v>
      </c>
      <c r="E282" s="85"/>
      <c r="F282" s="63">
        <f t="shared" si="37"/>
        <v>24043604.16</v>
      </c>
      <c r="G282" s="48">
        <f>'PNC, Exon. &amp; no Exon.'!B314</f>
        <v>36998815.789999999</v>
      </c>
      <c r="H282" s="48">
        <f>'PNC, Exon. &amp; no Exon.'!C314</f>
        <v>0</v>
      </c>
      <c r="I282" s="85"/>
      <c r="J282" s="63">
        <f t="shared" si="38"/>
        <v>36998815.789999999</v>
      </c>
      <c r="K282" s="48">
        <f t="shared" si="39"/>
        <v>12955211.629999999</v>
      </c>
      <c r="L282" s="98">
        <f t="shared" si="40"/>
        <v>53.882153207100536</v>
      </c>
      <c r="M282" s="61">
        <f t="shared" si="41"/>
        <v>0.72852618643119327</v>
      </c>
      <c r="N282" s="61">
        <f t="shared" si="42"/>
        <v>0.82353920566715122</v>
      </c>
    </row>
    <row r="283" spans="1:14" ht="15.95" hidden="1" customHeight="1" x14ac:dyDescent="0.2">
      <c r="A283" s="11"/>
      <c r="B283" s="52" t="s">
        <v>79</v>
      </c>
      <c r="C283" s="48">
        <v>43618729.759999998</v>
      </c>
      <c r="D283" s="48">
        <v>60497832.600000001</v>
      </c>
      <c r="E283" s="85"/>
      <c r="F283" s="63">
        <f t="shared" si="37"/>
        <v>104116562.36</v>
      </c>
      <c r="G283" s="48">
        <f>'PNC, Exon. &amp; no Exon.'!B315</f>
        <v>46314549.5</v>
      </c>
      <c r="H283" s="48">
        <f>'PNC, Exon. &amp; no Exon.'!C315</f>
        <v>66743248.329999998</v>
      </c>
      <c r="I283" s="85"/>
      <c r="J283" s="63">
        <f t="shared" si="38"/>
        <v>113057797.83</v>
      </c>
      <c r="K283" s="48">
        <f t="shared" si="39"/>
        <v>8941235.4699999988</v>
      </c>
      <c r="L283" s="98">
        <f t="shared" si="40"/>
        <v>8.5877167545008053</v>
      </c>
      <c r="M283" s="61">
        <f t="shared" si="41"/>
        <v>3.154753406173874</v>
      </c>
      <c r="N283" s="61">
        <f t="shared" si="42"/>
        <v>2.5165002455176033</v>
      </c>
    </row>
    <row r="284" spans="1:14" ht="15.95" hidden="1" customHeight="1" x14ac:dyDescent="0.2">
      <c r="A284" s="11"/>
      <c r="B284" s="52" t="s">
        <v>84</v>
      </c>
      <c r="C284" s="48">
        <v>16732551.310000001</v>
      </c>
      <c r="D284" s="48">
        <v>146412</v>
      </c>
      <c r="E284" s="85"/>
      <c r="F284" s="63">
        <f t="shared" si="37"/>
        <v>16878963.310000002</v>
      </c>
      <c r="G284" s="48">
        <f>'PNC, Exon. &amp; no Exon.'!B316</f>
        <v>15406322.940000001</v>
      </c>
      <c r="H284" s="48">
        <f>'PNC, Exon. &amp; no Exon.'!C316</f>
        <v>570621</v>
      </c>
      <c r="I284" s="85"/>
      <c r="J284" s="63">
        <f t="shared" si="38"/>
        <v>15976943.940000001</v>
      </c>
      <c r="K284" s="48">
        <f t="shared" si="39"/>
        <v>-902019.37000000104</v>
      </c>
      <c r="L284" s="98">
        <f t="shared" si="40"/>
        <v>-5.3440448529537141</v>
      </c>
      <c r="M284" s="61">
        <f t="shared" si="41"/>
        <v>0.51143608459516132</v>
      </c>
      <c r="N284" s="61">
        <f t="shared" si="42"/>
        <v>0.35562326632336266</v>
      </c>
    </row>
    <row r="285" spans="1:14" ht="15.95" hidden="1" customHeight="1" x14ac:dyDescent="0.2">
      <c r="A285" s="11"/>
      <c r="B285" s="52" t="s">
        <v>101</v>
      </c>
      <c r="C285" s="48">
        <v>280684.92</v>
      </c>
      <c r="D285" s="48">
        <v>18055835.789999999</v>
      </c>
      <c r="E285" s="85"/>
      <c r="F285" s="63">
        <f t="shared" si="37"/>
        <v>18336520.710000001</v>
      </c>
      <c r="G285" s="48">
        <f>'PNC, Exon. &amp; no Exon.'!B317</f>
        <v>178754.08</v>
      </c>
      <c r="H285" s="48">
        <f>'PNC, Exon. &amp; no Exon.'!C317</f>
        <v>20089797.620000001</v>
      </c>
      <c r="I285" s="85"/>
      <c r="J285" s="63">
        <f t="shared" si="38"/>
        <v>20268551.699999999</v>
      </c>
      <c r="K285" s="48">
        <f t="shared" si="39"/>
        <v>1932030.9899999984</v>
      </c>
      <c r="L285" s="98">
        <f t="shared" si="40"/>
        <v>10.53651900791815</v>
      </c>
      <c r="M285" s="61">
        <f t="shared" si="41"/>
        <v>0.55560037573305721</v>
      </c>
      <c r="N285" s="61">
        <f t="shared" si="42"/>
        <v>0.45114814111302093</v>
      </c>
    </row>
    <row r="286" spans="1:14" ht="15.95" hidden="1" customHeight="1" x14ac:dyDescent="0.2">
      <c r="A286" s="11"/>
      <c r="B286" s="52" t="s">
        <v>92</v>
      </c>
      <c r="C286" s="48">
        <v>3830863.7199999997</v>
      </c>
      <c r="D286" s="48">
        <v>0</v>
      </c>
      <c r="E286" s="87"/>
      <c r="F286" s="63">
        <f t="shared" si="37"/>
        <v>3830863.7199999997</v>
      </c>
      <c r="G286" s="48">
        <f>'PNC, Exon. &amp; no Exon.'!B318</f>
        <v>6180156.1699999999</v>
      </c>
      <c r="H286" s="48">
        <f>'PNC, Exon. &amp; no Exon.'!C318</f>
        <v>0</v>
      </c>
      <c r="I286" s="85"/>
      <c r="J286" s="63">
        <f t="shared" si="38"/>
        <v>6180156.1699999999</v>
      </c>
      <c r="K286" s="48">
        <f t="shared" si="39"/>
        <v>2349292.4500000002</v>
      </c>
      <c r="L286" s="98">
        <f t="shared" si="40"/>
        <v>61.32539870147091</v>
      </c>
      <c r="M286" s="61">
        <f t="shared" si="41"/>
        <v>0.11607596423968139</v>
      </c>
      <c r="N286" s="61">
        <f t="shared" si="42"/>
        <v>0.13756118390460365</v>
      </c>
    </row>
    <row r="287" spans="1:14" ht="15.95" hidden="1" customHeight="1" x14ac:dyDescent="0.2">
      <c r="A287" s="11"/>
      <c r="B287" s="52" t="s">
        <v>102</v>
      </c>
      <c r="C287" s="48">
        <v>21986734.75</v>
      </c>
      <c r="D287" s="48">
        <v>0</v>
      </c>
      <c r="E287" s="87"/>
      <c r="F287" s="63">
        <f t="shared" si="37"/>
        <v>21986734.75</v>
      </c>
      <c r="G287" s="48">
        <f>'PNC, Exon. &amp; no Exon.'!B319</f>
        <v>35446033.57</v>
      </c>
      <c r="H287" s="48">
        <f>'PNC, Exon. &amp; no Exon.'!C319</f>
        <v>0</v>
      </c>
      <c r="I287" s="85"/>
      <c r="J287" s="63">
        <f t="shared" si="38"/>
        <v>35446033.57</v>
      </c>
      <c r="K287" s="48">
        <f t="shared" si="39"/>
        <v>13459298.82</v>
      </c>
      <c r="L287" s="98">
        <f t="shared" si="40"/>
        <v>61.2155418848631</v>
      </c>
      <c r="M287" s="61">
        <f t="shared" si="41"/>
        <v>0.66620261724903129</v>
      </c>
      <c r="N287" s="61">
        <f t="shared" si="42"/>
        <v>0.78897655795185595</v>
      </c>
    </row>
    <row r="288" spans="1:14" ht="15.95" hidden="1" customHeight="1" x14ac:dyDescent="0.2">
      <c r="A288" s="11"/>
      <c r="B288" s="51" t="s">
        <v>123</v>
      </c>
      <c r="C288" s="48">
        <v>16746825.270000001</v>
      </c>
      <c r="D288" s="48">
        <v>2498632.46</v>
      </c>
      <c r="E288" s="87"/>
      <c r="F288" s="63">
        <f t="shared" si="37"/>
        <v>19245457.73</v>
      </c>
      <c r="G288" s="48">
        <f>'PNC, Exon. &amp; no Exon.'!B320</f>
        <v>45421888.360000007</v>
      </c>
      <c r="H288" s="48">
        <f>'PNC, Exon. &amp; no Exon.'!C320</f>
        <v>1477336.4</v>
      </c>
      <c r="I288" s="85"/>
      <c r="J288" s="63">
        <f t="shared" si="38"/>
        <v>46899224.760000005</v>
      </c>
      <c r="K288" s="48">
        <f t="shared" si="39"/>
        <v>27653767.030000005</v>
      </c>
      <c r="L288" s="98">
        <f t="shared" si="40"/>
        <v>143.68983797612179</v>
      </c>
      <c r="M288" s="61">
        <f t="shared" si="41"/>
        <v>0.5831413557159324</v>
      </c>
      <c r="N288" s="61">
        <f t="shared" si="42"/>
        <v>1.0439077435471509</v>
      </c>
    </row>
    <row r="289" spans="1:14" ht="15.95" hidden="1" customHeight="1" x14ac:dyDescent="0.2">
      <c r="A289" s="11"/>
      <c r="B289" s="52" t="s">
        <v>109</v>
      </c>
      <c r="C289" s="48">
        <v>0</v>
      </c>
      <c r="D289" s="48">
        <v>0</v>
      </c>
      <c r="E289" s="85"/>
      <c r="F289" s="63">
        <f t="shared" si="37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8"/>
        <v>0</v>
      </c>
      <c r="K289" s="48">
        <f t="shared" si="39"/>
        <v>0</v>
      </c>
      <c r="L289" s="98">
        <v>0</v>
      </c>
      <c r="M289" s="61">
        <f t="shared" si="41"/>
        <v>0</v>
      </c>
      <c r="N289" s="61">
        <f t="shared" si="42"/>
        <v>0</v>
      </c>
    </row>
    <row r="290" spans="1:14" ht="15.95" hidden="1" customHeight="1" x14ac:dyDescent="0.2">
      <c r="A290" s="11"/>
      <c r="B290" s="52" t="s">
        <v>82</v>
      </c>
      <c r="C290" s="48">
        <v>4352004.51</v>
      </c>
      <c r="D290" s="48">
        <v>0</v>
      </c>
      <c r="E290" s="87"/>
      <c r="F290" s="63">
        <f t="shared" si="37"/>
        <v>4352004.51</v>
      </c>
      <c r="G290" s="48">
        <f>'PNC, Exon. &amp; no Exon.'!B322</f>
        <v>4714081.47</v>
      </c>
      <c r="H290" s="48">
        <f>'PNC, Exon. &amp; no Exon.'!C322</f>
        <v>0</v>
      </c>
      <c r="I290" s="85"/>
      <c r="J290" s="63">
        <f t="shared" si="38"/>
        <v>4714081.47</v>
      </c>
      <c r="K290" s="48">
        <f t="shared" si="39"/>
        <v>362076.95999999996</v>
      </c>
      <c r="L290" s="98">
        <f t="shared" si="40"/>
        <v>8.3197744664101911</v>
      </c>
      <c r="M290" s="61">
        <f t="shared" si="41"/>
        <v>0.13186663812559013</v>
      </c>
      <c r="N290" s="61">
        <f t="shared" si="42"/>
        <v>0.10492851801768535</v>
      </c>
    </row>
    <row r="291" spans="1:14" ht="15.95" hidden="1" customHeight="1" x14ac:dyDescent="0.2">
      <c r="A291" s="11"/>
      <c r="B291" s="52" t="s">
        <v>107</v>
      </c>
      <c r="C291" s="48">
        <v>0</v>
      </c>
      <c r="D291" s="48">
        <v>0</v>
      </c>
      <c r="E291" s="85"/>
      <c r="F291" s="63">
        <f t="shared" si="37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8"/>
        <v>0</v>
      </c>
      <c r="K291" s="48">
        <f t="shared" si="39"/>
        <v>0</v>
      </c>
      <c r="L291" s="98" t="e">
        <f t="shared" si="40"/>
        <v>#DIV/0!</v>
      </c>
      <c r="M291" s="61">
        <f t="shared" si="41"/>
        <v>0</v>
      </c>
      <c r="N291" s="61">
        <f t="shared" si="42"/>
        <v>0</v>
      </c>
    </row>
    <row r="292" spans="1:14" ht="15.95" hidden="1" customHeight="1" x14ac:dyDescent="0.2">
      <c r="A292" s="11"/>
      <c r="B292" s="52" t="s">
        <v>117</v>
      </c>
      <c r="C292" s="48">
        <v>37737884.93</v>
      </c>
      <c r="D292" s="48">
        <v>1108365.3999999999</v>
      </c>
      <c r="E292" s="85"/>
      <c r="F292" s="63">
        <f t="shared" si="37"/>
        <v>38846250.329999998</v>
      </c>
      <c r="G292" s="48">
        <f>'PNC, Exon. &amp; no Exon.'!B324</f>
        <v>45919348.670000002</v>
      </c>
      <c r="H292" s="48">
        <f>'PNC, Exon. &amp; no Exon.'!C324</f>
        <v>2741280.1799999997</v>
      </c>
      <c r="I292" s="85"/>
      <c r="J292" s="63">
        <f t="shared" si="38"/>
        <v>48660628.850000001</v>
      </c>
      <c r="K292" s="48">
        <f t="shared" si="39"/>
        <v>9814378.5200000033</v>
      </c>
      <c r="L292" s="98">
        <f t="shared" si="40"/>
        <v>25.264674033211904</v>
      </c>
      <c r="M292" s="61">
        <f t="shared" si="41"/>
        <v>1.177049431596797</v>
      </c>
      <c r="N292" s="61">
        <f t="shared" si="42"/>
        <v>1.0831140071576075</v>
      </c>
    </row>
    <row r="293" spans="1:14" ht="15.95" hidden="1" customHeight="1" x14ac:dyDescent="0.2">
      <c r="A293" s="11"/>
      <c r="B293" s="52" t="s">
        <v>130</v>
      </c>
      <c r="C293" s="48">
        <v>37903407.640000001</v>
      </c>
      <c r="D293" s="48">
        <v>18972693.669999998</v>
      </c>
      <c r="E293" s="85"/>
      <c r="F293" s="63">
        <f t="shared" si="37"/>
        <v>56876101.310000002</v>
      </c>
      <c r="G293" s="48">
        <f>'PNC, Exon. &amp; no Exon.'!B325</f>
        <v>15261243.520000001</v>
      </c>
      <c r="H293" s="48">
        <f>'PNC, Exon. &amp; no Exon.'!C325</f>
        <v>503532193.70999998</v>
      </c>
      <c r="I293" s="85"/>
      <c r="J293" s="63">
        <f t="shared" si="38"/>
        <v>518793437.22999996</v>
      </c>
      <c r="K293" s="48">
        <f t="shared" si="39"/>
        <v>461917335.91999996</v>
      </c>
      <c r="L293" s="98">
        <f t="shared" si="40"/>
        <v>812.1466227130187</v>
      </c>
      <c r="M293" s="61">
        <f t="shared" si="41"/>
        <v>1.7233576509874009</v>
      </c>
      <c r="N293" s="61">
        <f t="shared" si="42"/>
        <v>11.547578647563121</v>
      </c>
    </row>
    <row r="294" spans="1:14" ht="15.95" hidden="1" customHeight="1" x14ac:dyDescent="0.2">
      <c r="A294" s="11"/>
      <c r="B294" s="52" t="s">
        <v>103</v>
      </c>
      <c r="C294" s="48">
        <v>0</v>
      </c>
      <c r="D294" s="48">
        <v>0</v>
      </c>
      <c r="E294" s="85"/>
      <c r="F294" s="63">
        <f t="shared" si="37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8"/>
        <v>0</v>
      </c>
      <c r="K294" s="48">
        <f t="shared" si="39"/>
        <v>0</v>
      </c>
      <c r="L294" s="98" t="e">
        <f t="shared" si="40"/>
        <v>#DIV/0!</v>
      </c>
      <c r="M294" s="61">
        <f t="shared" si="41"/>
        <v>0</v>
      </c>
      <c r="N294" s="61">
        <f t="shared" si="42"/>
        <v>0</v>
      </c>
    </row>
    <row r="295" spans="1:14" ht="15.95" hidden="1" customHeight="1" x14ac:dyDescent="0.2">
      <c r="A295" s="11"/>
      <c r="B295" s="52" t="s">
        <v>98</v>
      </c>
      <c r="C295" s="48">
        <v>4741658.09</v>
      </c>
      <c r="D295" s="48">
        <v>0</v>
      </c>
      <c r="E295" s="85"/>
      <c r="F295" s="63">
        <f t="shared" si="37"/>
        <v>4741658.09</v>
      </c>
      <c r="G295" s="48">
        <f>'PNC, Exon. &amp; no Exon.'!B327</f>
        <v>5494160.4800000004</v>
      </c>
      <c r="H295" s="48">
        <f>'PNC, Exon. &amp; no Exon.'!C327</f>
        <v>0</v>
      </c>
      <c r="I295" s="85"/>
      <c r="J295" s="63">
        <f t="shared" si="38"/>
        <v>5494160.4800000004</v>
      </c>
      <c r="K295" s="48">
        <f t="shared" si="39"/>
        <v>752502.3900000006</v>
      </c>
      <c r="L295" s="98">
        <v>0</v>
      </c>
      <c r="M295" s="61">
        <f t="shared" si="41"/>
        <v>0.1436732223122873</v>
      </c>
      <c r="N295" s="61">
        <f t="shared" si="42"/>
        <v>0.12229192910357889</v>
      </c>
    </row>
    <row r="296" spans="1:14" ht="15.95" hidden="1" customHeight="1" x14ac:dyDescent="0.2">
      <c r="A296" s="11"/>
      <c r="B296" s="52" t="s">
        <v>104</v>
      </c>
      <c r="C296" s="48">
        <v>0</v>
      </c>
      <c r="D296" s="48">
        <v>0</v>
      </c>
      <c r="E296" s="85"/>
      <c r="F296" s="63">
        <f t="shared" si="37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8"/>
        <v>0</v>
      </c>
      <c r="K296" s="48">
        <f t="shared" si="39"/>
        <v>0</v>
      </c>
      <c r="L296" s="98">
        <v>0</v>
      </c>
      <c r="M296" s="61">
        <f t="shared" si="41"/>
        <v>0</v>
      </c>
      <c r="N296" s="61">
        <f t="shared" si="42"/>
        <v>0</v>
      </c>
    </row>
    <row r="297" spans="1:14" ht="15.95" hidden="1" customHeight="1" x14ac:dyDescent="0.2">
      <c r="A297" s="11"/>
      <c r="B297" s="52" t="s">
        <v>112</v>
      </c>
      <c r="C297" s="48">
        <v>0</v>
      </c>
      <c r="D297" s="48">
        <v>12398377.57</v>
      </c>
      <c r="E297" s="85"/>
      <c r="F297" s="63">
        <f t="shared" ref="F297:F303" si="43">(C297+D297)</f>
        <v>12398377.57</v>
      </c>
      <c r="G297" s="48">
        <f>'PNC, Exon. &amp; no Exon.'!B329</f>
        <v>0</v>
      </c>
      <c r="H297" s="48">
        <f>'PNC, Exon. &amp; no Exon.'!C329</f>
        <v>23784756.98</v>
      </c>
      <c r="I297" s="85"/>
      <c r="J297" s="63">
        <f t="shared" si="38"/>
        <v>23784756.98</v>
      </c>
      <c r="K297" s="48">
        <f t="shared" si="39"/>
        <v>11386379.41</v>
      </c>
      <c r="L297" s="98">
        <v>0</v>
      </c>
      <c r="M297" s="61">
        <f t="shared" si="41"/>
        <v>0.3756734085663031</v>
      </c>
      <c r="N297" s="61">
        <f t="shared" si="42"/>
        <v>0.52941369749432809</v>
      </c>
    </row>
    <row r="298" spans="1:14" ht="15.95" hidden="1" customHeight="1" x14ac:dyDescent="0.2">
      <c r="A298" s="11"/>
      <c r="B298" s="52" t="s">
        <v>125</v>
      </c>
      <c r="C298" s="48">
        <v>0</v>
      </c>
      <c r="D298" s="48">
        <v>0</v>
      </c>
      <c r="E298" s="87"/>
      <c r="F298" s="63">
        <f t="shared" si="43"/>
        <v>0</v>
      </c>
      <c r="G298" s="48">
        <f>'PNC, Exon. &amp; no Exon.'!B330</f>
        <v>60362.14</v>
      </c>
      <c r="H298" s="48">
        <f>'PNC, Exon. &amp; no Exon.'!C330</f>
        <v>0</v>
      </c>
      <c r="I298" s="85"/>
      <c r="J298" s="63">
        <f t="shared" si="38"/>
        <v>60362.14</v>
      </c>
      <c r="K298" s="48">
        <f t="shared" si="39"/>
        <v>60362.14</v>
      </c>
      <c r="L298" s="98">
        <v>0</v>
      </c>
      <c r="M298" s="61">
        <f t="shared" si="41"/>
        <v>0</v>
      </c>
      <c r="N298" s="61">
        <f t="shared" si="42"/>
        <v>1.3435724297263887E-3</v>
      </c>
    </row>
    <row r="299" spans="1:14" ht="15.95" hidden="1" customHeight="1" x14ac:dyDescent="0.2">
      <c r="A299" s="11"/>
      <c r="B299" s="51" t="s">
        <v>126</v>
      </c>
      <c r="C299" s="48">
        <v>0</v>
      </c>
      <c r="D299" s="48">
        <v>0</v>
      </c>
      <c r="E299" s="87"/>
      <c r="F299" s="63">
        <f t="shared" si="43"/>
        <v>0</v>
      </c>
      <c r="G299" s="48">
        <f>'PNC, Exon. &amp; no Exon.'!B331</f>
        <v>8770847.9000000004</v>
      </c>
      <c r="H299" s="48">
        <f>'PNC, Exon. &amp; no Exon.'!C331</f>
        <v>0</v>
      </c>
      <c r="I299" s="85"/>
      <c r="J299" s="63">
        <f t="shared" si="38"/>
        <v>8770847.9000000004</v>
      </c>
      <c r="K299" s="48">
        <f t="shared" si="39"/>
        <v>8770847.9000000004</v>
      </c>
      <c r="L299" s="98">
        <v>0</v>
      </c>
      <c r="M299" s="61">
        <f t="shared" si="41"/>
        <v>0</v>
      </c>
      <c r="N299" s="61">
        <f t="shared" si="42"/>
        <v>0.19522617030747411</v>
      </c>
    </row>
    <row r="300" spans="1:14" ht="15.95" hidden="1" customHeight="1" x14ac:dyDescent="0.2">
      <c r="A300" s="11"/>
      <c r="B300" s="52" t="s">
        <v>105</v>
      </c>
      <c r="C300" s="48">
        <v>0</v>
      </c>
      <c r="D300" s="48">
        <v>0</v>
      </c>
      <c r="E300" s="87"/>
      <c r="F300" s="63">
        <f t="shared" si="43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8"/>
        <v>0</v>
      </c>
      <c r="K300" s="48">
        <f t="shared" si="39"/>
        <v>0</v>
      </c>
      <c r="L300" s="98">
        <v>0</v>
      </c>
      <c r="M300" s="61">
        <f t="shared" si="41"/>
        <v>0</v>
      </c>
      <c r="N300" s="61">
        <f t="shared" si="42"/>
        <v>0</v>
      </c>
    </row>
    <row r="301" spans="1:14" ht="15.95" hidden="1" customHeight="1" x14ac:dyDescent="0.2">
      <c r="A301" s="11"/>
      <c r="B301" s="52" t="s">
        <v>87</v>
      </c>
      <c r="C301" s="48">
        <v>0</v>
      </c>
      <c r="D301" s="48">
        <v>0</v>
      </c>
      <c r="E301" s="87"/>
      <c r="F301" s="63">
        <f t="shared" si="43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8"/>
        <v>0</v>
      </c>
      <c r="K301" s="48">
        <f t="shared" si="39"/>
        <v>0</v>
      </c>
      <c r="L301" s="98">
        <v>0</v>
      </c>
      <c r="M301" s="61">
        <f t="shared" si="41"/>
        <v>0</v>
      </c>
      <c r="N301" s="61">
        <f t="shared" si="42"/>
        <v>0</v>
      </c>
    </row>
    <row r="302" spans="1:14" ht="15.95" hidden="1" customHeight="1" x14ac:dyDescent="0.2">
      <c r="A302" s="11"/>
      <c r="B302" s="52" t="s">
        <v>108</v>
      </c>
      <c r="C302" s="48">
        <v>0</v>
      </c>
      <c r="D302" s="48">
        <v>0</v>
      </c>
      <c r="E302" s="87"/>
      <c r="F302" s="63">
        <f t="shared" si="43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8"/>
        <v>0</v>
      </c>
      <c r="K302" s="48">
        <f t="shared" si="39"/>
        <v>0</v>
      </c>
      <c r="L302" s="98">
        <v>0</v>
      </c>
      <c r="M302" s="61">
        <f t="shared" si="41"/>
        <v>0</v>
      </c>
      <c r="N302" s="61">
        <f t="shared" si="42"/>
        <v>0</v>
      </c>
    </row>
    <row r="303" spans="1:14" ht="15.95" hidden="1" customHeight="1" x14ac:dyDescent="0.2">
      <c r="A303" s="11"/>
      <c r="B303" s="52" t="s">
        <v>106</v>
      </c>
      <c r="C303" s="48">
        <v>4568027.0199999996</v>
      </c>
      <c r="D303" s="48">
        <v>28044697.260000002</v>
      </c>
      <c r="E303" s="87"/>
      <c r="F303" s="63">
        <f t="shared" si="43"/>
        <v>32612724.280000001</v>
      </c>
      <c r="G303" s="48">
        <f>'PNC, Exon. &amp; no Exon.'!B335</f>
        <v>3962357.45</v>
      </c>
      <c r="H303" s="48">
        <f>'PNC, Exon. &amp; no Exon.'!C335</f>
        <v>88282590.929999992</v>
      </c>
      <c r="I303" s="85"/>
      <c r="J303" s="63">
        <f t="shared" si="38"/>
        <v>92244948.379999995</v>
      </c>
      <c r="K303" s="48">
        <f t="shared" si="39"/>
        <v>59632224.099999994</v>
      </c>
      <c r="L303" s="98">
        <f t="shared" si="40"/>
        <v>182.84956383288073</v>
      </c>
      <c r="M303" s="61">
        <f t="shared" si="41"/>
        <v>0.9881723010715372</v>
      </c>
      <c r="N303" s="61">
        <f t="shared" si="42"/>
        <v>2.0532368372775038</v>
      </c>
    </row>
    <row r="304" spans="1:14" ht="15.95" hidden="1" customHeight="1" x14ac:dyDescent="0.2">
      <c r="A304" s="11"/>
      <c r="B304" s="52" t="s">
        <v>113</v>
      </c>
      <c r="C304" s="48">
        <v>0</v>
      </c>
      <c r="D304" s="48">
        <v>18312106.170000002</v>
      </c>
      <c r="E304" s="87"/>
      <c r="F304" s="63">
        <f>(C304+D304)</f>
        <v>18312106.170000002</v>
      </c>
      <c r="G304" s="48">
        <f>'PNC, Exon. &amp; no Exon.'!B336</f>
        <v>0</v>
      </c>
      <c r="H304" s="48">
        <f>'PNC, Exon. &amp; no Exon.'!C336</f>
        <v>24160462.300000001</v>
      </c>
      <c r="I304" s="85"/>
      <c r="J304" s="63">
        <f>(G304+H304)</f>
        <v>24160462.300000001</v>
      </c>
      <c r="K304" s="48">
        <f>J304-F304</f>
        <v>5848356.129999999</v>
      </c>
      <c r="L304" s="98">
        <f>K304/F304*100</f>
        <v>31.937102568688296</v>
      </c>
      <c r="M304" s="61">
        <f>(F304/$F$306*100)</f>
        <v>0.55486061011383847</v>
      </c>
      <c r="N304" s="61">
        <f>(J304/$J$306*100)</f>
        <v>0.53777634516807737</v>
      </c>
    </row>
    <row r="305" spans="1:14" ht="15.95" hidden="1" customHeight="1" x14ac:dyDescent="0.2">
      <c r="A305" s="11"/>
      <c r="B305" s="52" t="s">
        <v>166</v>
      </c>
      <c r="C305" s="48">
        <v>821916.57000000007</v>
      </c>
      <c r="D305" s="48">
        <v>0</v>
      </c>
      <c r="E305" s="87"/>
      <c r="F305" s="63">
        <f>(C305+D305)</f>
        <v>821916.57000000007</v>
      </c>
      <c r="G305" s="48">
        <f>'PNC, Exon. &amp; no Exon.'!B337</f>
        <v>5846623.7799999993</v>
      </c>
      <c r="H305" s="48">
        <f>'PNC, Exon. &amp; no Exon.'!C337</f>
        <v>139271.5</v>
      </c>
      <c r="I305" s="85"/>
      <c r="J305" s="63">
        <f>(G305+H305)</f>
        <v>5985895.2799999993</v>
      </c>
      <c r="K305" s="48">
        <f>J305-F305</f>
        <v>5163978.709999999</v>
      </c>
      <c r="L305" s="98">
        <f>K305/F305*100</f>
        <v>628.2850228947201</v>
      </c>
      <c r="M305" s="61">
        <f>(F305/$F$306*100)</f>
        <v>2.4904242322491593E-2</v>
      </c>
      <c r="N305" s="61">
        <f>(J305/$J$306*100)</f>
        <v>0.13323722229591797</v>
      </c>
    </row>
    <row r="306" spans="1:14" ht="19.5" hidden="1" customHeight="1" x14ac:dyDescent="0.2">
      <c r="A306" s="8"/>
      <c r="B306" s="55" t="s">
        <v>21</v>
      </c>
      <c r="C306" s="66">
        <f>SUM(C267:C305)</f>
        <v>2575771087.1500001</v>
      </c>
      <c r="D306" s="66">
        <f>SUM(D267:D305)</f>
        <v>724536383.99000001</v>
      </c>
      <c r="E306" s="66"/>
      <c r="F306" s="66">
        <f>SUM(F267:F305)</f>
        <v>3300307471.1400003</v>
      </c>
      <c r="G306" s="66">
        <f>SUM(G267:G305)</f>
        <v>3038603927.0200009</v>
      </c>
      <c r="H306" s="66">
        <f>SUM(H267:H305)</f>
        <v>1454055989.52</v>
      </c>
      <c r="I306" s="66"/>
      <c r="J306" s="66">
        <f>SUM(J267:J305)</f>
        <v>4492659916.5399981</v>
      </c>
      <c r="K306" s="66">
        <f>J306-F306</f>
        <v>1192352445.3999977</v>
      </c>
      <c r="L306" s="99">
        <f>K306/F306*100</f>
        <v>36.128526079060521</v>
      </c>
      <c r="M306" s="67">
        <f>SUM(M267:M305)</f>
        <v>99.999999999999986</v>
      </c>
      <c r="N306" s="67">
        <f>SUM(N267:N305)</f>
        <v>100.00000000000009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6" t="s">
        <v>42</v>
      </c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</row>
    <row r="314" spans="1:14" hidden="1" x14ac:dyDescent="0.2">
      <c r="A314" s="187" t="s">
        <v>59</v>
      </c>
      <c r="B314" s="187"/>
      <c r="C314" s="187"/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7"/>
    </row>
    <row r="315" spans="1:14" hidden="1" x14ac:dyDescent="0.2">
      <c r="A315" s="189" t="s">
        <v>152</v>
      </c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</row>
    <row r="316" spans="1:14" hidden="1" x14ac:dyDescent="0.2">
      <c r="A316" s="187" t="s">
        <v>116</v>
      </c>
      <c r="B316" s="187"/>
      <c r="C316" s="187"/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90" t="s">
        <v>33</v>
      </c>
      <c r="C318" s="190" t="s">
        <v>122</v>
      </c>
      <c r="D318" s="190"/>
      <c r="E318" s="190" t="s">
        <v>52</v>
      </c>
      <c r="F318" s="190"/>
      <c r="G318" s="190" t="s">
        <v>159</v>
      </c>
      <c r="H318" s="190"/>
      <c r="I318" s="190"/>
      <c r="J318" s="190"/>
      <c r="K318" s="190" t="s">
        <v>29</v>
      </c>
      <c r="L318" s="190"/>
      <c r="M318" s="190" t="s">
        <v>62</v>
      </c>
      <c r="N318" s="190"/>
    </row>
    <row r="319" spans="1:14" ht="32.25" hidden="1" customHeight="1" x14ac:dyDescent="0.2">
      <c r="A319" s="100"/>
      <c r="B319" s="190"/>
      <c r="C319" s="178" t="s">
        <v>28</v>
      </c>
      <c r="D319" s="178" t="s">
        <v>37</v>
      </c>
      <c r="E319" s="178" t="s">
        <v>51</v>
      </c>
      <c r="F319" s="178" t="s">
        <v>57</v>
      </c>
      <c r="G319" s="178" t="s">
        <v>28</v>
      </c>
      <c r="H319" s="178" t="s">
        <v>37</v>
      </c>
      <c r="I319" s="178" t="s">
        <v>51</v>
      </c>
      <c r="J319" s="178" t="s">
        <v>57</v>
      </c>
      <c r="K319" s="178" t="s">
        <v>26</v>
      </c>
      <c r="L319" s="178" t="s">
        <v>24</v>
      </c>
      <c r="M319" s="179">
        <v>2016</v>
      </c>
      <c r="N319" s="179">
        <v>2017</v>
      </c>
    </row>
    <row r="320" spans="1:14" ht="15.95" hidden="1" customHeight="1" x14ac:dyDescent="0.2">
      <c r="A320" s="101"/>
      <c r="B320" s="106" t="s">
        <v>90</v>
      </c>
      <c r="C320" s="48">
        <v>796484914.67999995</v>
      </c>
      <c r="D320" s="48">
        <v>211026287.50999999</v>
      </c>
      <c r="E320" s="85"/>
      <c r="F320" s="63">
        <f>C320+D320</f>
        <v>1007511202.1899999</v>
      </c>
      <c r="G320" s="48">
        <f>'PNC, Exon. &amp; no Exon.'!B360</f>
        <v>647262193.08000004</v>
      </c>
      <c r="H320" s="48">
        <f>'PNC, Exon. &amp; no Exon.'!C360</f>
        <v>243534379.45000002</v>
      </c>
      <c r="I320" s="85"/>
      <c r="J320" s="63">
        <f>(G320+H320)</f>
        <v>890796572.53000009</v>
      </c>
      <c r="K320" s="48">
        <f>J320-F320</f>
        <v>-116714629.65999985</v>
      </c>
      <c r="L320" s="98">
        <f>K320/F320*100</f>
        <v>-11.584449821133543</v>
      </c>
      <c r="M320" s="61">
        <f>(F320/$F$359*100)</f>
        <v>26.880732264070506</v>
      </c>
      <c r="N320" s="61">
        <f>(J320/$J$359*100)</f>
        <v>21.878853003620367</v>
      </c>
    </row>
    <row r="321" spans="1:14" ht="15.95" hidden="1" customHeight="1" x14ac:dyDescent="0.2">
      <c r="A321" s="102"/>
      <c r="B321" s="52" t="s">
        <v>165</v>
      </c>
      <c r="C321" s="48">
        <v>638218259.91999996</v>
      </c>
      <c r="D321" s="48">
        <v>80397332.930000007</v>
      </c>
      <c r="E321" s="85"/>
      <c r="F321" s="63">
        <f t="shared" ref="F321:F358" si="44">C321+D321</f>
        <v>718615592.8499999</v>
      </c>
      <c r="G321" s="48">
        <f>'PNC, Exon. &amp; no Exon.'!B361</f>
        <v>527849325.69</v>
      </c>
      <c r="H321" s="48">
        <f>'PNC, Exon. &amp; no Exon.'!C361</f>
        <v>72012367.489999995</v>
      </c>
      <c r="I321" s="85"/>
      <c r="J321" s="63">
        <f t="shared" ref="J321:J356" si="45">(G321+H321)</f>
        <v>599861693.17999995</v>
      </c>
      <c r="K321" s="48">
        <f t="shared" ref="K321:K356" si="46">J321-F321</f>
        <v>-118753899.66999996</v>
      </c>
      <c r="L321" s="98">
        <f t="shared" ref="L321:L356" si="47">K321/F321*100</f>
        <v>-16.525371958466263</v>
      </c>
      <c r="M321" s="61">
        <f t="shared" ref="M321:M356" si="48">(F321/$F$359*100)</f>
        <v>19.172901810122305</v>
      </c>
      <c r="N321" s="61">
        <f t="shared" ref="N321:N356" si="49">(J321/$J$359*100)</f>
        <v>14.73320195913309</v>
      </c>
    </row>
    <row r="322" spans="1:14" ht="15.95" hidden="1" customHeight="1" x14ac:dyDescent="0.2">
      <c r="A322" s="102"/>
      <c r="B322" s="52" t="s">
        <v>100</v>
      </c>
      <c r="C322" s="48">
        <v>446034734.49000001</v>
      </c>
      <c r="D322" s="48">
        <v>84980394.569999993</v>
      </c>
      <c r="E322" s="85"/>
      <c r="F322" s="63">
        <f t="shared" si="44"/>
        <v>531015129.06</v>
      </c>
      <c r="G322" s="48">
        <f>'PNC, Exon. &amp; no Exon.'!B362</f>
        <v>468139585.41000003</v>
      </c>
      <c r="H322" s="48">
        <f>'PNC, Exon. &amp; no Exon.'!C362</f>
        <v>120389693.38000001</v>
      </c>
      <c r="I322" s="85"/>
      <c r="J322" s="63">
        <f t="shared" si="45"/>
        <v>588529278.79000008</v>
      </c>
      <c r="K322" s="48">
        <f t="shared" si="46"/>
        <v>57514149.730000079</v>
      </c>
      <c r="L322" s="98">
        <f t="shared" si="47"/>
        <v>10.830981375579883</v>
      </c>
      <c r="M322" s="61">
        <f t="shared" si="48"/>
        <v>14.167659358432475</v>
      </c>
      <c r="N322" s="61">
        <f t="shared" si="49"/>
        <v>14.454866549836748</v>
      </c>
    </row>
    <row r="323" spans="1:14" ht="15.95" hidden="1" customHeight="1" x14ac:dyDescent="0.2">
      <c r="A323" s="102"/>
      <c r="B323" s="52" t="s">
        <v>96</v>
      </c>
      <c r="C323" s="48">
        <v>303614662.78000003</v>
      </c>
      <c r="D323" s="48">
        <v>12857810.02</v>
      </c>
      <c r="E323" s="85"/>
      <c r="F323" s="63">
        <f t="shared" si="44"/>
        <v>316472472.80000001</v>
      </c>
      <c r="G323" s="48">
        <f>'PNC, Exon. &amp; no Exon.'!B363</f>
        <v>289422854.24000001</v>
      </c>
      <c r="H323" s="48">
        <f>'PNC, Exon. &amp; no Exon.'!C363</f>
        <v>12722101.58</v>
      </c>
      <c r="I323" s="85"/>
      <c r="J323" s="63">
        <f t="shared" si="45"/>
        <v>302144955.81999999</v>
      </c>
      <c r="K323" s="48">
        <f t="shared" si="46"/>
        <v>-14327516.980000019</v>
      </c>
      <c r="L323" s="98">
        <f t="shared" si="47"/>
        <v>-4.5272553575471726</v>
      </c>
      <c r="M323" s="61">
        <f t="shared" si="48"/>
        <v>8.4435902963596572</v>
      </c>
      <c r="N323" s="61">
        <f t="shared" si="49"/>
        <v>7.4209817123521997</v>
      </c>
    </row>
    <row r="324" spans="1:14" ht="15.95" hidden="1" customHeight="1" x14ac:dyDescent="0.2">
      <c r="A324" s="102"/>
      <c r="B324" s="52" t="s">
        <v>91</v>
      </c>
      <c r="C324" s="48">
        <v>266051336.69</v>
      </c>
      <c r="D324" s="48">
        <v>23591547.940000001</v>
      </c>
      <c r="E324" s="85"/>
      <c r="F324" s="63">
        <f t="shared" si="44"/>
        <v>289642884.63</v>
      </c>
      <c r="G324" s="48">
        <f>'PNC, Exon. &amp; no Exon.'!B364</f>
        <v>307823936.34000003</v>
      </c>
      <c r="H324" s="48">
        <f>'PNC, Exon. &amp; no Exon.'!C364</f>
        <v>22558513.279999994</v>
      </c>
      <c r="I324" s="85"/>
      <c r="J324" s="63">
        <f t="shared" si="45"/>
        <v>330382449.62</v>
      </c>
      <c r="K324" s="48">
        <f t="shared" si="46"/>
        <v>40739564.99000001</v>
      </c>
      <c r="L324" s="98">
        <f t="shared" si="47"/>
        <v>14.065446503905029</v>
      </c>
      <c r="M324" s="61">
        <f t="shared" si="48"/>
        <v>7.7277680059618987</v>
      </c>
      <c r="N324" s="61">
        <f t="shared" si="49"/>
        <v>8.1145227464024128</v>
      </c>
    </row>
    <row r="325" spans="1:14" ht="15.95" hidden="1" customHeight="1" x14ac:dyDescent="0.2">
      <c r="A325" s="102"/>
      <c r="B325" s="52" t="s">
        <v>88</v>
      </c>
      <c r="C325" s="48">
        <v>30663430.540000003</v>
      </c>
      <c r="D325" s="48">
        <v>1987232.34</v>
      </c>
      <c r="E325" s="85"/>
      <c r="F325" s="63">
        <f t="shared" si="44"/>
        <v>32650662.880000003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5"/>
        <v>0</v>
      </c>
      <c r="K325" s="48">
        <f t="shared" si="46"/>
        <v>-32650662.880000003</v>
      </c>
      <c r="L325" s="98">
        <f t="shared" si="47"/>
        <v>-100</v>
      </c>
      <c r="M325" s="61">
        <f t="shared" si="48"/>
        <v>0.87113048987835529</v>
      </c>
      <c r="N325" s="61">
        <f t="shared" si="49"/>
        <v>0</v>
      </c>
    </row>
    <row r="326" spans="1:14" ht="15.95" hidden="1" customHeight="1" x14ac:dyDescent="0.2">
      <c r="A326" s="102"/>
      <c r="B326" s="52" t="s">
        <v>93</v>
      </c>
      <c r="C326" s="48">
        <v>81980205.010000005</v>
      </c>
      <c r="D326" s="48">
        <v>57530.75</v>
      </c>
      <c r="E326" s="85"/>
      <c r="F326" s="63">
        <f t="shared" si="44"/>
        <v>82037735.760000005</v>
      </c>
      <c r="G326" s="48">
        <f>'PNC, Exon. &amp; no Exon.'!B366</f>
        <v>81287902.899999991</v>
      </c>
      <c r="H326" s="48">
        <f>'PNC, Exon. &amp; no Exon.'!C366</f>
        <v>74075.62999999999</v>
      </c>
      <c r="I326" s="85"/>
      <c r="J326" s="63">
        <f t="shared" si="45"/>
        <v>81361978.529999986</v>
      </c>
      <c r="K326" s="48">
        <f t="shared" si="46"/>
        <v>-675757.23000001907</v>
      </c>
      <c r="L326" s="98">
        <f t="shared" si="47"/>
        <v>-0.82371511565962208</v>
      </c>
      <c r="M326" s="61">
        <f t="shared" si="48"/>
        <v>2.188793936704291</v>
      </c>
      <c r="N326" s="61">
        <f t="shared" si="49"/>
        <v>1.9983314072323015</v>
      </c>
    </row>
    <row r="327" spans="1:14" ht="15.95" hidden="1" customHeight="1" x14ac:dyDescent="0.2">
      <c r="A327" s="102"/>
      <c r="B327" s="52" t="s">
        <v>89</v>
      </c>
      <c r="C327" s="48">
        <v>31710696.660000004</v>
      </c>
      <c r="D327" s="48">
        <v>72909496.400000006</v>
      </c>
      <c r="E327" s="85"/>
      <c r="F327" s="63">
        <f t="shared" si="44"/>
        <v>104620193.06</v>
      </c>
      <c r="G327" s="48">
        <f>'PNC, Exon. &amp; no Exon.'!B367</f>
        <v>38911878.32</v>
      </c>
      <c r="H327" s="48">
        <f>'PNC, Exon. &amp; no Exon.'!C367</f>
        <v>80147515.079999998</v>
      </c>
      <c r="I327" s="85"/>
      <c r="J327" s="63">
        <f t="shared" si="45"/>
        <v>119059393.40000001</v>
      </c>
      <c r="K327" s="48">
        <f t="shared" si="46"/>
        <v>14439200.340000004</v>
      </c>
      <c r="L327" s="98">
        <f t="shared" si="47"/>
        <v>13.801542434278513</v>
      </c>
      <c r="M327" s="61">
        <f t="shared" si="48"/>
        <v>2.7913013700972034</v>
      </c>
      <c r="N327" s="61">
        <f t="shared" si="49"/>
        <v>2.9242175455396495</v>
      </c>
    </row>
    <row r="328" spans="1:14" ht="15.95" hidden="1" customHeight="1" x14ac:dyDescent="0.2">
      <c r="A328" s="102"/>
      <c r="B328" s="52" t="s">
        <v>78</v>
      </c>
      <c r="C328" s="48">
        <v>65251775.239999995</v>
      </c>
      <c r="D328" s="48">
        <v>541015.26</v>
      </c>
      <c r="E328" s="87"/>
      <c r="F328" s="63">
        <f t="shared" si="44"/>
        <v>65792790.499999993</v>
      </c>
      <c r="G328" s="48">
        <f>'PNC, Exon. &amp; no Exon.'!B368</f>
        <v>66311782.81000001</v>
      </c>
      <c r="H328" s="48">
        <f>'PNC, Exon. &amp; no Exon.'!C368</f>
        <v>116684.46</v>
      </c>
      <c r="I328" s="85"/>
      <c r="J328" s="63">
        <f t="shared" si="45"/>
        <v>66428467.270000011</v>
      </c>
      <c r="K328" s="48">
        <f t="shared" si="46"/>
        <v>635676.77000001818</v>
      </c>
      <c r="L328" s="98">
        <f t="shared" si="47"/>
        <v>0.96617997985663528</v>
      </c>
      <c r="M328" s="61">
        <f t="shared" si="48"/>
        <v>1.7553734216476338</v>
      </c>
      <c r="N328" s="61">
        <f t="shared" si="49"/>
        <v>1.6315494642377402</v>
      </c>
    </row>
    <row r="329" spans="1:14" ht="15.95" hidden="1" customHeight="1" x14ac:dyDescent="0.2">
      <c r="A329" s="102"/>
      <c r="B329" s="52" t="s">
        <v>95</v>
      </c>
      <c r="C329" s="48">
        <v>8320546.3900000006</v>
      </c>
      <c r="D329" s="48">
        <v>91329438.920000002</v>
      </c>
      <c r="E329" s="87"/>
      <c r="F329" s="63">
        <f t="shared" si="44"/>
        <v>99649985.310000002</v>
      </c>
      <c r="G329" s="48">
        <f>'PNC, Exon. &amp; no Exon.'!B369</f>
        <v>7420461.04</v>
      </c>
      <c r="H329" s="48">
        <f>'PNC, Exon. &amp; no Exon.'!C369</f>
        <v>147259639.78</v>
      </c>
      <c r="I329" s="85"/>
      <c r="J329" s="63">
        <f t="shared" si="45"/>
        <v>154680100.81999999</v>
      </c>
      <c r="K329" s="48">
        <f t="shared" si="46"/>
        <v>55030115.50999999</v>
      </c>
      <c r="L329" s="98">
        <f t="shared" si="47"/>
        <v>55.223405541714264</v>
      </c>
      <c r="M329" s="61">
        <f t="shared" si="48"/>
        <v>2.6586945826648161</v>
      </c>
      <c r="N329" s="61">
        <f t="shared" si="49"/>
        <v>3.7990976759309265</v>
      </c>
    </row>
    <row r="330" spans="1:14" ht="15.95" hidden="1" customHeight="1" x14ac:dyDescent="0.2">
      <c r="A330" s="11"/>
      <c r="B330" s="52" t="s">
        <v>99</v>
      </c>
      <c r="C330" s="48">
        <v>12559474.890000001</v>
      </c>
      <c r="D330" s="48">
        <v>0</v>
      </c>
      <c r="E330" s="87"/>
      <c r="F330" s="63">
        <f t="shared" si="44"/>
        <v>12559474.890000001</v>
      </c>
      <c r="G330" s="48">
        <f>'PNC, Exon. &amp; no Exon.'!B370</f>
        <v>11088482.960000001</v>
      </c>
      <c r="H330" s="48">
        <f>'PNC, Exon. &amp; no Exon.'!C370</f>
        <v>0</v>
      </c>
      <c r="I330" s="85"/>
      <c r="J330" s="63">
        <f t="shared" si="45"/>
        <v>11088482.960000001</v>
      </c>
      <c r="K330" s="48">
        <f t="shared" si="46"/>
        <v>-1470991.9299999997</v>
      </c>
      <c r="L330" s="98">
        <f t="shared" si="47"/>
        <v>-11.712208853343228</v>
      </c>
      <c r="M330" s="61">
        <f t="shared" si="48"/>
        <v>0.33509094604760442</v>
      </c>
      <c r="N330" s="61">
        <f t="shared" si="49"/>
        <v>0.27234420988616781</v>
      </c>
    </row>
    <row r="331" spans="1:14" ht="15.95" hidden="1" customHeight="1" x14ac:dyDescent="0.2">
      <c r="A331" s="11"/>
      <c r="B331" s="52" t="s">
        <v>83</v>
      </c>
      <c r="C331" s="48">
        <v>18746427.300000001</v>
      </c>
      <c r="D331" s="48">
        <v>0</v>
      </c>
      <c r="E331" s="87"/>
      <c r="F331" s="63">
        <f t="shared" si="44"/>
        <v>18746427.300000001</v>
      </c>
      <c r="G331" s="48">
        <f>'PNC, Exon. &amp; no Exon.'!B371</f>
        <v>19569121.950000003</v>
      </c>
      <c r="H331" s="48">
        <f>'PNC, Exon. &amp; no Exon.'!C371</f>
        <v>0</v>
      </c>
      <c r="I331" s="85"/>
      <c r="J331" s="63">
        <f t="shared" si="45"/>
        <v>19569121.950000003</v>
      </c>
      <c r="K331" s="48">
        <f t="shared" si="46"/>
        <v>822694.65000000224</v>
      </c>
      <c r="L331" s="98">
        <f t="shared" si="47"/>
        <v>4.3885410101582512</v>
      </c>
      <c r="M331" s="61">
        <f t="shared" si="48"/>
        <v>0.50016088363465327</v>
      </c>
      <c r="N331" s="61">
        <f t="shared" si="49"/>
        <v>0.48063716875106371</v>
      </c>
    </row>
    <row r="332" spans="1:14" ht="15.95" hidden="1" customHeight="1" x14ac:dyDescent="0.2">
      <c r="A332" s="11"/>
      <c r="B332" s="52" t="s">
        <v>85</v>
      </c>
      <c r="C332" s="48">
        <v>0</v>
      </c>
      <c r="D332" s="48">
        <v>0</v>
      </c>
      <c r="E332" s="85"/>
      <c r="F332" s="63">
        <f t="shared" si="44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5"/>
        <v>0</v>
      </c>
      <c r="K332" s="48">
        <f t="shared" si="46"/>
        <v>0</v>
      </c>
      <c r="L332" s="98" t="e">
        <f t="shared" si="47"/>
        <v>#DIV/0!</v>
      </c>
      <c r="M332" s="61">
        <f t="shared" si="48"/>
        <v>0</v>
      </c>
      <c r="N332" s="61">
        <f t="shared" si="49"/>
        <v>0</v>
      </c>
    </row>
    <row r="333" spans="1:14" ht="15.95" hidden="1" customHeight="1" x14ac:dyDescent="0.2">
      <c r="A333" s="11"/>
      <c r="B333" s="52" t="s">
        <v>81</v>
      </c>
      <c r="C333" s="48">
        <v>16555060.350000001</v>
      </c>
      <c r="D333" s="48">
        <v>7271901.3699999992</v>
      </c>
      <c r="E333" s="87"/>
      <c r="F333" s="63">
        <f t="shared" si="44"/>
        <v>23826961.719999999</v>
      </c>
      <c r="G333" s="48">
        <f>'PNC, Exon. &amp; no Exon.'!B373</f>
        <v>18578637.399999999</v>
      </c>
      <c r="H333" s="48">
        <f>'PNC, Exon. &amp; no Exon.'!C373</f>
        <v>10477843.08</v>
      </c>
      <c r="I333" s="85"/>
      <c r="J333" s="63">
        <f t="shared" si="45"/>
        <v>29056480.479999997</v>
      </c>
      <c r="K333" s="48">
        <f t="shared" si="46"/>
        <v>5229518.7599999979</v>
      </c>
      <c r="L333" s="98">
        <f t="shared" si="47"/>
        <v>21.947904317193817</v>
      </c>
      <c r="M333" s="61">
        <f t="shared" si="48"/>
        <v>0.63571122313019379</v>
      </c>
      <c r="N333" s="61">
        <f t="shared" si="49"/>
        <v>0.71365616441353641</v>
      </c>
    </row>
    <row r="334" spans="1:14" ht="15.95" hidden="1" customHeight="1" x14ac:dyDescent="0.2">
      <c r="A334" s="11"/>
      <c r="B334" s="52" t="s">
        <v>80</v>
      </c>
      <c r="C334" s="48">
        <v>14522195.599999998</v>
      </c>
      <c r="D334" s="48">
        <v>2568048</v>
      </c>
      <c r="E334" s="85"/>
      <c r="F334" s="63">
        <f t="shared" si="44"/>
        <v>17090243.599999998</v>
      </c>
      <c r="G334" s="48">
        <f>'PNC, Exon. &amp; no Exon.'!B374</f>
        <v>24697430.260000002</v>
      </c>
      <c r="H334" s="48">
        <f>'PNC, Exon. &amp; no Exon.'!C374</f>
        <v>398369.51</v>
      </c>
      <c r="I334" s="85"/>
      <c r="J334" s="63">
        <f t="shared" si="45"/>
        <v>25095799.770000003</v>
      </c>
      <c r="K334" s="48">
        <f t="shared" si="46"/>
        <v>8005556.1700000055</v>
      </c>
      <c r="L334" s="98">
        <f t="shared" si="47"/>
        <v>46.842844124234759</v>
      </c>
      <c r="M334" s="61">
        <f t="shared" si="48"/>
        <v>0.45597335448058818</v>
      </c>
      <c r="N334" s="61">
        <f t="shared" si="49"/>
        <v>0.61637789267271625</v>
      </c>
    </row>
    <row r="335" spans="1:14" ht="15.95" hidden="1" customHeight="1" x14ac:dyDescent="0.2">
      <c r="A335" s="11"/>
      <c r="B335" s="52" t="s">
        <v>110</v>
      </c>
      <c r="C335" s="48">
        <v>25974170.509999998</v>
      </c>
      <c r="D335" s="48">
        <v>0</v>
      </c>
      <c r="E335" s="85"/>
      <c r="F335" s="63">
        <f t="shared" si="44"/>
        <v>25974170.509999998</v>
      </c>
      <c r="G335" s="48">
        <f>'PNC, Exon. &amp; no Exon.'!B375</f>
        <v>33479852.690000001</v>
      </c>
      <c r="H335" s="48">
        <f>'PNC, Exon. &amp; no Exon.'!C375</f>
        <v>0</v>
      </c>
      <c r="I335" s="85"/>
      <c r="J335" s="63">
        <f t="shared" si="45"/>
        <v>33479852.690000001</v>
      </c>
      <c r="K335" s="48">
        <f t="shared" si="46"/>
        <v>7505682.1800000034</v>
      </c>
      <c r="L335" s="98">
        <f t="shared" si="47"/>
        <v>28.896715593325041</v>
      </c>
      <c r="M335" s="61">
        <f t="shared" si="48"/>
        <v>0.69299946416770042</v>
      </c>
      <c r="N335" s="61">
        <f t="shared" si="49"/>
        <v>0.82229860124737386</v>
      </c>
    </row>
    <row r="336" spans="1:14" ht="15.95" hidden="1" customHeight="1" x14ac:dyDescent="0.2">
      <c r="A336" s="11"/>
      <c r="B336" s="52" t="s">
        <v>79</v>
      </c>
      <c r="C336" s="48">
        <v>46256447.960000001</v>
      </c>
      <c r="D336" s="48">
        <v>61047860.499999993</v>
      </c>
      <c r="E336" s="85"/>
      <c r="F336" s="63">
        <f t="shared" si="44"/>
        <v>107304308.45999999</v>
      </c>
      <c r="G336" s="48">
        <f>'PNC, Exon. &amp; no Exon.'!B376</f>
        <v>48231815</v>
      </c>
      <c r="H336" s="48">
        <f>'PNC, Exon. &amp; no Exon.'!C376</f>
        <v>63924611.5</v>
      </c>
      <c r="I336" s="85"/>
      <c r="J336" s="63">
        <f t="shared" si="45"/>
        <v>112156426.5</v>
      </c>
      <c r="K336" s="48">
        <f t="shared" si="46"/>
        <v>4852118.0400000066</v>
      </c>
      <c r="L336" s="98">
        <f t="shared" si="47"/>
        <v>4.5218296540336391</v>
      </c>
      <c r="M336" s="61">
        <f t="shared" si="48"/>
        <v>2.8629144571541367</v>
      </c>
      <c r="N336" s="61">
        <f t="shared" si="49"/>
        <v>2.7546737880182084</v>
      </c>
    </row>
    <row r="337" spans="1:14" ht="15.95" hidden="1" customHeight="1" x14ac:dyDescent="0.2">
      <c r="A337" s="11"/>
      <c r="B337" s="52" t="s">
        <v>84</v>
      </c>
      <c r="C337" s="48">
        <v>20445896.510000002</v>
      </c>
      <c r="D337" s="48">
        <v>301891</v>
      </c>
      <c r="E337" s="85"/>
      <c r="F337" s="63">
        <f t="shared" si="44"/>
        <v>20747787.510000002</v>
      </c>
      <c r="G337" s="48">
        <f>'PNC, Exon. &amp; no Exon.'!B377</f>
        <v>15506888</v>
      </c>
      <c r="H337" s="48">
        <f>'PNC, Exon. &amp; no Exon.'!C377</f>
        <v>0</v>
      </c>
      <c r="I337" s="85"/>
      <c r="J337" s="63">
        <f t="shared" si="45"/>
        <v>15506888</v>
      </c>
      <c r="K337" s="48">
        <f t="shared" si="46"/>
        <v>-5240899.5100000016</v>
      </c>
      <c r="L337" s="98">
        <f t="shared" si="47"/>
        <v>-25.260040413822427</v>
      </c>
      <c r="M337" s="61">
        <f t="shared" si="48"/>
        <v>0.55355783629585908</v>
      </c>
      <c r="N337" s="61">
        <f t="shared" si="49"/>
        <v>0.38086464806663661</v>
      </c>
    </row>
    <row r="338" spans="1:14" ht="15.95" hidden="1" customHeight="1" x14ac:dyDescent="0.2">
      <c r="A338" s="11"/>
      <c r="B338" s="52" t="s">
        <v>101</v>
      </c>
      <c r="C338" s="48">
        <v>39107.53</v>
      </c>
      <c r="D338" s="48">
        <v>15233193.33</v>
      </c>
      <c r="E338" s="85"/>
      <c r="F338" s="63">
        <f t="shared" si="44"/>
        <v>15272300.859999999</v>
      </c>
      <c r="G338" s="48">
        <f>'PNC, Exon. &amp; no Exon.'!B378</f>
        <v>279691.06</v>
      </c>
      <c r="H338" s="48">
        <f>'PNC, Exon. &amp; no Exon.'!C378</f>
        <v>22135103.469999999</v>
      </c>
      <c r="I338" s="85"/>
      <c r="J338" s="63">
        <f t="shared" si="45"/>
        <v>22414794.529999997</v>
      </c>
      <c r="K338" s="48">
        <f t="shared" si="46"/>
        <v>7142493.6699999981</v>
      </c>
      <c r="L338" s="98">
        <f t="shared" si="47"/>
        <v>46.767633347945967</v>
      </c>
      <c r="M338" s="61">
        <f t="shared" si="48"/>
        <v>0.40747004061258513</v>
      </c>
      <c r="N338" s="61">
        <f t="shared" si="49"/>
        <v>0.55052972783155596</v>
      </c>
    </row>
    <row r="339" spans="1:14" ht="15.95" hidden="1" customHeight="1" x14ac:dyDescent="0.2">
      <c r="A339" s="11"/>
      <c r="B339" s="52" t="s">
        <v>92</v>
      </c>
      <c r="C339" s="48">
        <v>4853051.6100000003</v>
      </c>
      <c r="D339" s="48">
        <v>0</v>
      </c>
      <c r="E339" s="87"/>
      <c r="F339" s="63">
        <f t="shared" si="44"/>
        <v>4853051.6100000003</v>
      </c>
      <c r="G339" s="48">
        <f>'PNC, Exon. &amp; no Exon.'!B379</f>
        <v>4871796.43</v>
      </c>
      <c r="H339" s="48">
        <f>'PNC, Exon. &amp; no Exon.'!C379</f>
        <v>0</v>
      </c>
      <c r="I339" s="85"/>
      <c r="J339" s="63">
        <f t="shared" si="45"/>
        <v>4871796.43</v>
      </c>
      <c r="K339" s="48">
        <f t="shared" si="46"/>
        <v>18744.819999999367</v>
      </c>
      <c r="L339" s="98">
        <f t="shared" si="47"/>
        <v>0.38624810750774946</v>
      </c>
      <c r="M339" s="61">
        <f t="shared" si="48"/>
        <v>0.12948102284973398</v>
      </c>
      <c r="N339" s="61">
        <f t="shared" si="49"/>
        <v>0.11965618328862931</v>
      </c>
    </row>
    <row r="340" spans="1:14" ht="15.95" hidden="1" customHeight="1" x14ac:dyDescent="0.2">
      <c r="A340" s="11"/>
      <c r="B340" s="52" t="s">
        <v>102</v>
      </c>
      <c r="C340" s="48">
        <v>25144902.34</v>
      </c>
      <c r="D340" s="48">
        <v>0</v>
      </c>
      <c r="E340" s="87"/>
      <c r="F340" s="63">
        <f t="shared" si="44"/>
        <v>25144902.34</v>
      </c>
      <c r="G340" s="48">
        <f>'PNC, Exon. &amp; no Exon.'!B380</f>
        <v>30144329.280000001</v>
      </c>
      <c r="H340" s="48">
        <f>'PNC, Exon. &amp; no Exon.'!C380</f>
        <v>0</v>
      </c>
      <c r="I340" s="85"/>
      <c r="J340" s="63">
        <f t="shared" si="45"/>
        <v>30144329.280000001</v>
      </c>
      <c r="K340" s="48">
        <f t="shared" si="46"/>
        <v>4999426.9400000013</v>
      </c>
      <c r="L340" s="98">
        <f t="shared" si="47"/>
        <v>19.88246711957602</v>
      </c>
      <c r="M340" s="61">
        <f t="shared" si="48"/>
        <v>0.67087431498381878</v>
      </c>
      <c r="N340" s="61">
        <f t="shared" si="49"/>
        <v>0.74037481681895234</v>
      </c>
    </row>
    <row r="341" spans="1:14" ht="15.95" hidden="1" customHeight="1" x14ac:dyDescent="0.2">
      <c r="A341" s="11"/>
      <c r="B341" s="51" t="s">
        <v>123</v>
      </c>
      <c r="C341" s="48">
        <v>20604515.409999996</v>
      </c>
      <c r="D341" s="48">
        <v>284350.52</v>
      </c>
      <c r="E341" s="87"/>
      <c r="F341" s="63">
        <f t="shared" si="44"/>
        <v>20888865.929999996</v>
      </c>
      <c r="G341" s="48">
        <f>'PNC, Exon. &amp; no Exon.'!B381</f>
        <v>45294828.529999994</v>
      </c>
      <c r="H341" s="48">
        <f>'PNC, Exon. &amp; no Exon.'!C381</f>
        <v>2379733.4900000002</v>
      </c>
      <c r="I341" s="85"/>
      <c r="J341" s="63">
        <f t="shared" si="45"/>
        <v>47674562.019999996</v>
      </c>
      <c r="K341" s="48">
        <f t="shared" si="46"/>
        <v>26785696.09</v>
      </c>
      <c r="L341" s="98">
        <f t="shared" si="47"/>
        <v>128.22953711207052</v>
      </c>
      <c r="M341" s="61">
        <f t="shared" si="48"/>
        <v>0.55732185522489397</v>
      </c>
      <c r="N341" s="61">
        <f t="shared" si="49"/>
        <v>1.1709348313780521</v>
      </c>
    </row>
    <row r="342" spans="1:14" ht="15.95" hidden="1" customHeight="1" x14ac:dyDescent="0.2">
      <c r="A342" s="11"/>
      <c r="B342" s="52" t="s">
        <v>109</v>
      </c>
      <c r="C342" s="48">
        <v>0</v>
      </c>
      <c r="D342" s="48">
        <v>0</v>
      </c>
      <c r="E342" s="87"/>
      <c r="F342" s="63">
        <f t="shared" si="44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5"/>
        <v>0</v>
      </c>
      <c r="K342" s="48">
        <f t="shared" si="46"/>
        <v>0</v>
      </c>
      <c r="L342" s="98" t="e">
        <f t="shared" si="47"/>
        <v>#DIV/0!</v>
      </c>
      <c r="M342" s="61">
        <f t="shared" si="48"/>
        <v>0</v>
      </c>
      <c r="N342" s="61">
        <f t="shared" si="49"/>
        <v>0</v>
      </c>
    </row>
    <row r="343" spans="1:14" ht="15.95" hidden="1" customHeight="1" x14ac:dyDescent="0.2">
      <c r="A343" s="11"/>
      <c r="B343" s="52" t="s">
        <v>82</v>
      </c>
      <c r="C343" s="48">
        <v>4242765.83</v>
      </c>
      <c r="D343" s="48">
        <v>0</v>
      </c>
      <c r="E343" s="85"/>
      <c r="F343" s="63">
        <f t="shared" si="44"/>
        <v>4242765.83</v>
      </c>
      <c r="G343" s="48">
        <f>'PNC, Exon. &amp; no Exon.'!B383</f>
        <v>4922156.54</v>
      </c>
      <c r="H343" s="48">
        <f>'PNC, Exon. &amp; no Exon.'!C383</f>
        <v>0</v>
      </c>
      <c r="I343" s="85"/>
      <c r="J343" s="63">
        <f t="shared" si="45"/>
        <v>4922156.54</v>
      </c>
      <c r="K343" s="48">
        <f t="shared" si="46"/>
        <v>679390.71</v>
      </c>
      <c r="L343" s="98">
        <f t="shared" si="47"/>
        <v>16.012920279411226</v>
      </c>
      <c r="M343" s="61">
        <f t="shared" si="48"/>
        <v>0.11319839629323465</v>
      </c>
      <c r="N343" s="61">
        <f t="shared" si="49"/>
        <v>0.12089307785907745</v>
      </c>
    </row>
    <row r="344" spans="1:14" ht="15.95" hidden="1" customHeight="1" x14ac:dyDescent="0.2">
      <c r="A344" s="11"/>
      <c r="B344" s="52" t="s">
        <v>107</v>
      </c>
      <c r="C344" s="48">
        <v>0</v>
      </c>
      <c r="D344" s="48">
        <v>0</v>
      </c>
      <c r="E344" s="87"/>
      <c r="F344" s="63">
        <f t="shared" si="44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5"/>
        <v>0</v>
      </c>
      <c r="K344" s="48">
        <f t="shared" si="46"/>
        <v>0</v>
      </c>
      <c r="L344" s="98" t="e">
        <f t="shared" si="47"/>
        <v>#DIV/0!</v>
      </c>
      <c r="M344" s="61">
        <f t="shared" si="48"/>
        <v>0</v>
      </c>
      <c r="N344" s="61">
        <f t="shared" si="49"/>
        <v>0</v>
      </c>
    </row>
    <row r="345" spans="1:14" ht="15.95" hidden="1" customHeight="1" x14ac:dyDescent="0.2">
      <c r="A345" s="11"/>
      <c r="B345" s="52" t="s">
        <v>117</v>
      </c>
      <c r="C345" s="48">
        <v>38094578.559999995</v>
      </c>
      <c r="D345" s="48">
        <v>688680.51</v>
      </c>
      <c r="E345" s="85"/>
      <c r="F345" s="63">
        <f t="shared" si="44"/>
        <v>38783259.069999993</v>
      </c>
      <c r="G345" s="48">
        <f>'PNC, Exon. &amp; no Exon.'!B385</f>
        <v>40955532.050000004</v>
      </c>
      <c r="H345" s="48">
        <f>'PNC, Exon. &amp; no Exon.'!C385</f>
        <v>613061.75</v>
      </c>
      <c r="I345" s="85"/>
      <c r="J345" s="63">
        <f t="shared" si="45"/>
        <v>41568593.800000004</v>
      </c>
      <c r="K345" s="48">
        <f t="shared" si="46"/>
        <v>2785334.7300000116</v>
      </c>
      <c r="L345" s="98">
        <f t="shared" si="47"/>
        <v>7.1817964678335944</v>
      </c>
      <c r="M345" s="61">
        <f t="shared" si="48"/>
        <v>1.0347501855291048</v>
      </c>
      <c r="N345" s="61">
        <f t="shared" si="49"/>
        <v>1.0209661569917816</v>
      </c>
    </row>
    <row r="346" spans="1:14" ht="15.95" hidden="1" customHeight="1" x14ac:dyDescent="0.2">
      <c r="A346" s="11"/>
      <c r="B346" s="52" t="s">
        <v>130</v>
      </c>
      <c r="C346" s="48">
        <v>29999956.68</v>
      </c>
      <c r="D346" s="48">
        <v>60258654.890000001</v>
      </c>
      <c r="E346" s="85"/>
      <c r="F346" s="63">
        <f t="shared" si="44"/>
        <v>90258611.569999993</v>
      </c>
      <c r="G346" s="48">
        <f>'PNC, Exon. &amp; no Exon.'!B386</f>
        <v>28959637.330000002</v>
      </c>
      <c r="H346" s="48">
        <f>'PNC, Exon. &amp; no Exon.'!C386</f>
        <v>422411470.19000006</v>
      </c>
      <c r="I346" s="85"/>
      <c r="J346" s="63">
        <f t="shared" si="45"/>
        <v>451371107.52000004</v>
      </c>
      <c r="K346" s="48">
        <f t="shared" si="46"/>
        <v>361112495.95000005</v>
      </c>
      <c r="L346" s="98">
        <f t="shared" si="47"/>
        <v>400.08647337760073</v>
      </c>
      <c r="M346" s="61">
        <f t="shared" si="48"/>
        <v>2.40812962363704</v>
      </c>
      <c r="N346" s="61">
        <f t="shared" si="49"/>
        <v>11.086124953830376</v>
      </c>
    </row>
    <row r="347" spans="1:14" ht="15.95" hidden="1" customHeight="1" x14ac:dyDescent="0.2">
      <c r="A347" s="11"/>
      <c r="B347" s="52" t="s">
        <v>103</v>
      </c>
      <c r="C347" s="48">
        <v>0</v>
      </c>
      <c r="D347" s="48">
        <v>0</v>
      </c>
      <c r="E347" s="85"/>
      <c r="F347" s="63">
        <f t="shared" si="44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5"/>
        <v>0</v>
      </c>
      <c r="K347" s="48">
        <f t="shared" si="46"/>
        <v>0</v>
      </c>
      <c r="L347" s="98" t="e">
        <f t="shared" si="47"/>
        <v>#DIV/0!</v>
      </c>
      <c r="M347" s="61">
        <f t="shared" si="48"/>
        <v>0</v>
      </c>
      <c r="N347" s="61">
        <f t="shared" si="49"/>
        <v>0</v>
      </c>
    </row>
    <row r="348" spans="1:14" ht="15.95" hidden="1" customHeight="1" x14ac:dyDescent="0.2">
      <c r="A348" s="11"/>
      <c r="B348" s="52" t="s">
        <v>98</v>
      </c>
      <c r="C348" s="48">
        <v>5379585.3900000006</v>
      </c>
      <c r="D348" s="48">
        <v>0</v>
      </c>
      <c r="E348" s="85"/>
      <c r="F348" s="63">
        <f t="shared" si="44"/>
        <v>5379585.3900000006</v>
      </c>
      <c r="G348" s="48">
        <f>'PNC, Exon. &amp; no Exon.'!B388</f>
        <v>4138312.9400000004</v>
      </c>
      <c r="H348" s="48">
        <f>'PNC, Exon. &amp; no Exon.'!C388</f>
        <v>0</v>
      </c>
      <c r="I348" s="85"/>
      <c r="J348" s="63">
        <f t="shared" si="45"/>
        <v>4138312.9400000004</v>
      </c>
      <c r="K348" s="48">
        <f t="shared" si="46"/>
        <v>-1241272.4500000002</v>
      </c>
      <c r="L348" s="98">
        <f t="shared" si="47"/>
        <v>-23.073756804890127</v>
      </c>
      <c r="M348" s="61">
        <f t="shared" si="48"/>
        <v>0.14352911833234863</v>
      </c>
      <c r="N348" s="61">
        <f t="shared" si="49"/>
        <v>0.10164109661994776</v>
      </c>
    </row>
    <row r="349" spans="1:14" ht="15.95" hidden="1" customHeight="1" x14ac:dyDescent="0.2">
      <c r="A349" s="11"/>
      <c r="B349" s="52" t="s">
        <v>104</v>
      </c>
      <c r="C349" s="48">
        <v>0</v>
      </c>
      <c r="D349" s="48">
        <v>0</v>
      </c>
      <c r="E349" s="85"/>
      <c r="F349" s="63">
        <f t="shared" si="44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5"/>
        <v>0</v>
      </c>
      <c r="K349" s="48">
        <f t="shared" si="46"/>
        <v>0</v>
      </c>
      <c r="L349" s="98" t="e">
        <f t="shared" si="47"/>
        <v>#DIV/0!</v>
      </c>
      <c r="M349" s="61">
        <f t="shared" si="48"/>
        <v>0</v>
      </c>
      <c r="N349" s="61">
        <f t="shared" si="49"/>
        <v>0</v>
      </c>
    </row>
    <row r="350" spans="1:14" ht="15.95" hidden="1" customHeight="1" x14ac:dyDescent="0.2">
      <c r="A350" s="11"/>
      <c r="B350" s="52" t="s">
        <v>112</v>
      </c>
      <c r="C350" s="48">
        <v>0</v>
      </c>
      <c r="D350" s="48">
        <v>13149591.76</v>
      </c>
      <c r="E350" s="85"/>
      <c r="F350" s="63">
        <f t="shared" si="44"/>
        <v>13149591.76</v>
      </c>
      <c r="G350" s="48">
        <f>'PNC, Exon. &amp; no Exon.'!B390</f>
        <v>0</v>
      </c>
      <c r="H350" s="48">
        <f>'PNC, Exon. &amp; no Exon.'!C390</f>
        <v>15929166.689999999</v>
      </c>
      <c r="I350" s="85"/>
      <c r="J350" s="63">
        <f t="shared" si="45"/>
        <v>15929166.689999999</v>
      </c>
      <c r="K350" s="48">
        <f t="shared" si="46"/>
        <v>2779574.9299999997</v>
      </c>
      <c r="L350" s="98">
        <f t="shared" si="47"/>
        <v>21.138108168918542</v>
      </c>
      <c r="M350" s="61">
        <f t="shared" si="48"/>
        <v>0.35083545941132765</v>
      </c>
      <c r="N350" s="61">
        <f t="shared" si="49"/>
        <v>0.39123623420647913</v>
      </c>
    </row>
    <row r="351" spans="1:14" ht="15.95" hidden="1" customHeight="1" x14ac:dyDescent="0.2">
      <c r="A351" s="11"/>
      <c r="B351" s="52" t="s">
        <v>125</v>
      </c>
      <c r="C351" s="48">
        <v>0</v>
      </c>
      <c r="D351" s="48">
        <v>0</v>
      </c>
      <c r="E351" s="87"/>
      <c r="F351" s="63">
        <f t="shared" si="44"/>
        <v>0</v>
      </c>
      <c r="G351" s="48">
        <f>'PNC, Exon. &amp; no Exon.'!B391</f>
        <v>84122.2</v>
      </c>
      <c r="H351" s="48">
        <f>'PNC, Exon. &amp; no Exon.'!C391</f>
        <v>0</v>
      </c>
      <c r="I351" s="85"/>
      <c r="J351" s="63">
        <f t="shared" si="45"/>
        <v>84122.2</v>
      </c>
      <c r="K351" s="48">
        <f t="shared" si="46"/>
        <v>84122.2</v>
      </c>
      <c r="L351" s="98" t="e">
        <f t="shared" si="47"/>
        <v>#DIV/0!</v>
      </c>
      <c r="M351" s="61">
        <f t="shared" si="48"/>
        <v>0</v>
      </c>
      <c r="N351" s="61">
        <f t="shared" si="49"/>
        <v>2.0661252017549372E-3</v>
      </c>
    </row>
    <row r="352" spans="1:14" ht="15.95" hidden="1" customHeight="1" x14ac:dyDescent="0.2">
      <c r="A352" s="11"/>
      <c r="B352" s="51" t="s">
        <v>126</v>
      </c>
      <c r="C352" s="48">
        <v>0</v>
      </c>
      <c r="D352" s="48">
        <v>0</v>
      </c>
      <c r="E352" s="87"/>
      <c r="F352" s="63">
        <f t="shared" si="44"/>
        <v>0</v>
      </c>
      <c r="G352" s="48">
        <f>'PNC, Exon. &amp; no Exon.'!B392</f>
        <v>10388732.970000001</v>
      </c>
      <c r="H352" s="48">
        <f>'PNC, Exon. &amp; no Exon.'!C392</f>
        <v>0</v>
      </c>
      <c r="I352" s="85"/>
      <c r="J352" s="63">
        <f t="shared" si="45"/>
        <v>10388732.970000001</v>
      </c>
      <c r="K352" s="48">
        <f t="shared" si="46"/>
        <v>10388732.970000001</v>
      </c>
      <c r="L352" s="98" t="e">
        <f t="shared" si="47"/>
        <v>#DIV/0!</v>
      </c>
      <c r="M352" s="61">
        <f t="shared" si="48"/>
        <v>0</v>
      </c>
      <c r="N352" s="61">
        <f t="shared" si="49"/>
        <v>0.25515765164985488</v>
      </c>
    </row>
    <row r="353" spans="1:14" ht="15.95" hidden="1" customHeight="1" x14ac:dyDescent="0.2">
      <c r="A353" s="11"/>
      <c r="B353" s="52" t="s">
        <v>105</v>
      </c>
      <c r="C353" s="48">
        <v>0</v>
      </c>
      <c r="D353" s="48">
        <v>0</v>
      </c>
      <c r="E353" s="87"/>
      <c r="F353" s="63">
        <f t="shared" si="44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5"/>
        <v>0</v>
      </c>
      <c r="K353" s="48">
        <f t="shared" si="46"/>
        <v>0</v>
      </c>
      <c r="L353" s="98" t="e">
        <f t="shared" si="47"/>
        <v>#DIV/0!</v>
      </c>
      <c r="M353" s="61">
        <f t="shared" si="48"/>
        <v>0</v>
      </c>
      <c r="N353" s="61">
        <f t="shared" si="49"/>
        <v>0</v>
      </c>
    </row>
    <row r="354" spans="1:14" ht="15.95" hidden="1" customHeight="1" x14ac:dyDescent="0.2">
      <c r="A354" s="11"/>
      <c r="B354" s="52" t="s">
        <v>87</v>
      </c>
      <c r="C354" s="48">
        <v>0</v>
      </c>
      <c r="D354" s="48">
        <v>0</v>
      </c>
      <c r="E354" s="87"/>
      <c r="F354" s="63">
        <f t="shared" si="44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5"/>
        <v>0</v>
      </c>
      <c r="K354" s="48">
        <f t="shared" si="46"/>
        <v>0</v>
      </c>
      <c r="L354" s="98" t="e">
        <f t="shared" si="47"/>
        <v>#DIV/0!</v>
      </c>
      <c r="M354" s="61">
        <f t="shared" si="48"/>
        <v>0</v>
      </c>
      <c r="N354" s="61">
        <f t="shared" si="49"/>
        <v>0</v>
      </c>
    </row>
    <row r="355" spans="1:14" ht="15.95" hidden="1" customHeight="1" x14ac:dyDescent="0.2">
      <c r="A355" s="11"/>
      <c r="B355" s="52" t="s">
        <v>108</v>
      </c>
      <c r="C355" s="48">
        <v>0</v>
      </c>
      <c r="D355" s="48">
        <v>0</v>
      </c>
      <c r="E355" s="87"/>
      <c r="F355" s="63">
        <f t="shared" si="44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5"/>
        <v>0</v>
      </c>
      <c r="K355" s="48">
        <f t="shared" si="46"/>
        <v>0</v>
      </c>
      <c r="L355" s="98" t="e">
        <f t="shared" si="47"/>
        <v>#DIV/0!</v>
      </c>
      <c r="M355" s="61">
        <f t="shared" si="48"/>
        <v>0</v>
      </c>
      <c r="N355" s="61">
        <f t="shared" si="49"/>
        <v>0</v>
      </c>
    </row>
    <row r="356" spans="1:14" ht="15.95" hidden="1" customHeight="1" x14ac:dyDescent="0.2">
      <c r="A356" s="11"/>
      <c r="B356" s="52" t="s">
        <v>106</v>
      </c>
      <c r="C356" s="48">
        <v>5091120.7699999996</v>
      </c>
      <c r="D356" s="48">
        <v>36861385.25</v>
      </c>
      <c r="E356" s="87"/>
      <c r="F356" s="63">
        <f t="shared" si="44"/>
        <v>41952506.019999996</v>
      </c>
      <c r="G356" s="48">
        <f>'PNC, Exon. &amp; no Exon.'!B396</f>
        <v>3879409.6300000004</v>
      </c>
      <c r="H356" s="48">
        <f>'PNC, Exon. &amp; no Exon.'!C396</f>
        <v>29847985.579999998</v>
      </c>
      <c r="I356" s="85"/>
      <c r="J356" s="63">
        <f t="shared" si="45"/>
        <v>33727395.210000001</v>
      </c>
      <c r="K356" s="48">
        <f t="shared" si="46"/>
        <v>-8225110.8099999949</v>
      </c>
      <c r="L356" s="98">
        <f t="shared" si="47"/>
        <v>-19.605767545993181</v>
      </c>
      <c r="M356" s="61">
        <f t="shared" si="48"/>
        <v>1.1193067428720835</v>
      </c>
      <c r="N356" s="61">
        <f t="shared" si="49"/>
        <v>0.82837849263250085</v>
      </c>
    </row>
    <row r="357" spans="1:14" ht="15.95" hidden="1" customHeight="1" x14ac:dyDescent="0.2">
      <c r="A357" s="11"/>
      <c r="B357" s="52" t="s">
        <v>113</v>
      </c>
      <c r="C357" s="48">
        <v>0</v>
      </c>
      <c r="D357" s="48">
        <v>13374671.030000001</v>
      </c>
      <c r="E357" s="87"/>
      <c r="F357" s="63">
        <f t="shared" si="44"/>
        <v>13374671.030000001</v>
      </c>
      <c r="G357" s="48">
        <f>'PNC, Exon. &amp; no Exon.'!B397</f>
        <v>0</v>
      </c>
      <c r="H357" s="48">
        <f>'PNC, Exon. &amp; no Exon.'!C397</f>
        <v>18928982.32</v>
      </c>
      <c r="I357" s="85"/>
      <c r="J357" s="63">
        <f>(G357+H357)</f>
        <v>18928982.32</v>
      </c>
      <c r="K357" s="48">
        <f>J357-F357</f>
        <v>5554311.2899999991</v>
      </c>
      <c r="L357" s="98">
        <f>K357/F357*100</f>
        <v>41.528582479086204</v>
      </c>
      <c r="M357" s="61">
        <f>(F357/$F$359*100)</f>
        <v>0.35684064881459299</v>
      </c>
      <c r="N357" s="61">
        <f>(J357/$J$359*100)</f>
        <v>0.4649147004586856</v>
      </c>
    </row>
    <row r="358" spans="1:14" ht="15.95" hidden="1" customHeight="1" x14ac:dyDescent="0.2">
      <c r="A358" s="11"/>
      <c r="B358" s="52" t="s">
        <v>166</v>
      </c>
      <c r="C358" s="48">
        <v>521316.27</v>
      </c>
      <c r="D358" s="48">
        <v>0</v>
      </c>
      <c r="E358" s="87"/>
      <c r="F358" s="63">
        <f t="shared" si="44"/>
        <v>521316.27</v>
      </c>
      <c r="G358" s="48">
        <f>'PNC, Exon. &amp; no Exon.'!B398</f>
        <v>5897091.7699999996</v>
      </c>
      <c r="H358" s="48">
        <f>'PNC, Exon. &amp; no Exon.'!C398</f>
        <v>236674.15999999997</v>
      </c>
      <c r="I358" s="85"/>
      <c r="J358" s="63">
        <f>(G358+H358)</f>
        <v>6133765.9299999997</v>
      </c>
      <c r="K358" s="48">
        <f>J358-F358</f>
        <v>5612449.6600000001</v>
      </c>
      <c r="L358" s="98">
        <f>K358/F358*100</f>
        <v>1076.5920772048798</v>
      </c>
      <c r="M358" s="61">
        <f>(F358/$F$359*100)</f>
        <v>1.3908890589318929E-2</v>
      </c>
      <c r="N358" s="61">
        <f>(J358/$J$359*100)</f>
        <v>0.15065141389120604</v>
      </c>
    </row>
    <row r="359" spans="1:14" ht="19.5" hidden="1" customHeight="1" x14ac:dyDescent="0.2">
      <c r="A359" s="8"/>
      <c r="B359" s="55" t="s">
        <v>21</v>
      </c>
      <c r="C359" s="66">
        <f>SUM(C320:C358)</f>
        <v>2957361135.9099998</v>
      </c>
      <c r="D359" s="66">
        <f>SUM(D320:D358)</f>
        <v>790718314.79999983</v>
      </c>
      <c r="E359" s="66"/>
      <c r="F359" s="66">
        <f>SUM(F320:F358)</f>
        <v>3748079450.7100015</v>
      </c>
      <c r="G359" s="66">
        <f>SUM(G320:G358)</f>
        <v>2785397788.8200006</v>
      </c>
      <c r="H359" s="66">
        <f>SUM(H320:H358)</f>
        <v>1286097971.8700001</v>
      </c>
      <c r="I359" s="66"/>
      <c r="J359" s="66">
        <f>SUM(J320:J358)</f>
        <v>4071495760.6900005</v>
      </c>
      <c r="K359" s="66">
        <f>J359-F359</f>
        <v>323416309.97999907</v>
      </c>
      <c r="L359" s="99">
        <f>K359/F359*100</f>
        <v>8.6288541700665942</v>
      </c>
      <c r="M359" s="67">
        <f>SUM(M320:M358)</f>
        <v>99.999999999999943</v>
      </c>
      <c r="N359" s="67">
        <f>SUM(N320:N358)</f>
        <v>99.999999999999972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6" t="s">
        <v>42</v>
      </c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</row>
    <row r="367" spans="1:14" hidden="1" x14ac:dyDescent="0.2">
      <c r="A367" s="187" t="s">
        <v>59</v>
      </c>
      <c r="B367" s="187"/>
      <c r="C367" s="187"/>
      <c r="D367" s="187"/>
      <c r="E367" s="187"/>
      <c r="F367" s="187"/>
      <c r="G367" s="187"/>
      <c r="H367" s="187"/>
      <c r="I367" s="187"/>
      <c r="J367" s="187"/>
      <c r="K367" s="187"/>
      <c r="L367" s="187"/>
      <c r="M367" s="187"/>
      <c r="N367" s="187"/>
    </row>
    <row r="368" spans="1:14" hidden="1" x14ac:dyDescent="0.2">
      <c r="A368" s="189" t="s">
        <v>153</v>
      </c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</row>
    <row r="369" spans="1:14" hidden="1" x14ac:dyDescent="0.2">
      <c r="A369" s="187" t="s">
        <v>116</v>
      </c>
      <c r="B369" s="187"/>
      <c r="C369" s="187"/>
      <c r="D369" s="187"/>
      <c r="E369" s="187"/>
      <c r="F369" s="187"/>
      <c r="G369" s="187"/>
      <c r="H369" s="187"/>
      <c r="I369" s="187"/>
      <c r="J369" s="187"/>
      <c r="K369" s="187"/>
      <c r="L369" s="187"/>
      <c r="M369" s="187"/>
      <c r="N369" s="187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90" t="s">
        <v>33</v>
      </c>
      <c r="C371" s="190" t="s">
        <v>122</v>
      </c>
      <c r="D371" s="190"/>
      <c r="E371" s="190" t="s">
        <v>52</v>
      </c>
      <c r="F371" s="190"/>
      <c r="G371" s="190" t="s">
        <v>159</v>
      </c>
      <c r="H371" s="190"/>
      <c r="I371" s="190"/>
      <c r="J371" s="190"/>
      <c r="K371" s="190" t="s">
        <v>29</v>
      </c>
      <c r="L371" s="190"/>
      <c r="M371" s="190" t="s">
        <v>62</v>
      </c>
      <c r="N371" s="190"/>
    </row>
    <row r="372" spans="1:14" ht="31.5" hidden="1" customHeight="1" x14ac:dyDescent="0.2">
      <c r="A372" s="100"/>
      <c r="B372" s="190"/>
      <c r="C372" s="178" t="s">
        <v>28</v>
      </c>
      <c r="D372" s="178" t="s">
        <v>37</v>
      </c>
      <c r="E372" s="178" t="s">
        <v>51</v>
      </c>
      <c r="F372" s="178" t="s">
        <v>57</v>
      </c>
      <c r="G372" s="178" t="s">
        <v>28</v>
      </c>
      <c r="H372" s="178" t="s">
        <v>37</v>
      </c>
      <c r="I372" s="178" t="s">
        <v>51</v>
      </c>
      <c r="J372" s="178" t="s">
        <v>57</v>
      </c>
      <c r="K372" s="178" t="s">
        <v>26</v>
      </c>
      <c r="L372" s="178" t="s">
        <v>24</v>
      </c>
      <c r="M372" s="179">
        <v>2016</v>
      </c>
      <c r="N372" s="179">
        <v>2017</v>
      </c>
    </row>
    <row r="373" spans="1:14" ht="15.95" hidden="1" customHeight="1" x14ac:dyDescent="0.2">
      <c r="A373" s="101"/>
      <c r="B373" s="106" t="s">
        <v>90</v>
      </c>
      <c r="C373" s="48">
        <v>541977084.6500001</v>
      </c>
      <c r="D373" s="48">
        <v>227648771.10000002</v>
      </c>
      <c r="E373" s="85"/>
      <c r="F373" s="63">
        <f t="shared" ref="F373:F379" si="50">(C373+D373)</f>
        <v>769625855.75000012</v>
      </c>
      <c r="G373" s="48">
        <f>'PNC, Exon. &amp; no Exon.'!B418</f>
        <v>601882303.93999994</v>
      </c>
      <c r="H373" s="48">
        <f>'PNC, Exon. &amp; no Exon.'!C418</f>
        <v>275481484.48000002</v>
      </c>
      <c r="I373" s="85"/>
      <c r="J373" s="63">
        <f>(G373+H373)</f>
        <v>877363788.41999996</v>
      </c>
      <c r="K373" s="48">
        <f>J373-F373</f>
        <v>107737932.66999984</v>
      </c>
      <c r="L373" s="98">
        <f>K373/F373*100</f>
        <v>13.99874131892428</v>
      </c>
      <c r="M373" s="61">
        <f>(F373/$F$412*100)</f>
        <v>22.745128024032173</v>
      </c>
      <c r="N373" s="61">
        <f>(J373/$J$412*100)</f>
        <v>20.96721482937393</v>
      </c>
    </row>
    <row r="374" spans="1:14" ht="15.95" hidden="1" customHeight="1" x14ac:dyDescent="0.2">
      <c r="A374" s="102"/>
      <c r="B374" s="52" t="s">
        <v>165</v>
      </c>
      <c r="C374" s="48">
        <v>510115726.43000007</v>
      </c>
      <c r="D374" s="48">
        <v>110975920.71999998</v>
      </c>
      <c r="E374" s="85"/>
      <c r="F374" s="63">
        <f t="shared" si="50"/>
        <v>621091647.1500001</v>
      </c>
      <c r="G374" s="48">
        <f>'PNC, Exon. &amp; no Exon.'!B419</f>
        <v>553842571.27999997</v>
      </c>
      <c r="H374" s="48">
        <f>'PNC, Exon. &amp; no Exon.'!C419</f>
        <v>127017693.01000001</v>
      </c>
      <c r="I374" s="85"/>
      <c r="J374" s="63">
        <f t="shared" ref="J374:J409" si="51">(G374+H374)</f>
        <v>680860264.28999996</v>
      </c>
      <c r="K374" s="48">
        <f t="shared" ref="K374:K409" si="52">J374-F374</f>
        <v>59768617.139999866</v>
      </c>
      <c r="L374" s="98">
        <f t="shared" ref="L374:L409" si="53">K374/F374*100</f>
        <v>9.6231558441108973</v>
      </c>
      <c r="M374" s="61">
        <f t="shared" ref="M374:M409" si="54">(F374/$F$412*100)</f>
        <v>18.355424162974877</v>
      </c>
      <c r="N374" s="61">
        <f t="shared" ref="N374:N409" si="55">(J374/$J$412*100)</f>
        <v>16.27117920590409</v>
      </c>
    </row>
    <row r="375" spans="1:14" ht="15.95" hidden="1" customHeight="1" x14ac:dyDescent="0.2">
      <c r="A375" s="102"/>
      <c r="B375" s="52" t="s">
        <v>100</v>
      </c>
      <c r="C375" s="48">
        <v>334512042.20999998</v>
      </c>
      <c r="D375" s="48">
        <v>177412793.31999999</v>
      </c>
      <c r="E375" s="85"/>
      <c r="F375" s="63">
        <f t="shared" si="50"/>
        <v>511924835.52999997</v>
      </c>
      <c r="G375" s="48">
        <f>'PNC, Exon. &amp; no Exon.'!B420</f>
        <v>432548368.29000002</v>
      </c>
      <c r="H375" s="48">
        <f>'PNC, Exon. &amp; no Exon.'!C420</f>
        <v>115441625.98999999</v>
      </c>
      <c r="I375" s="85"/>
      <c r="J375" s="63">
        <f t="shared" si="51"/>
        <v>547989994.27999997</v>
      </c>
      <c r="K375" s="48">
        <f t="shared" si="52"/>
        <v>36065158.75</v>
      </c>
      <c r="L375" s="98">
        <f t="shared" si="53"/>
        <v>7.045010565400962</v>
      </c>
      <c r="M375" s="61">
        <f t="shared" si="54"/>
        <v>15.129164172199735</v>
      </c>
      <c r="N375" s="61">
        <f t="shared" si="55"/>
        <v>13.09584927719389</v>
      </c>
    </row>
    <row r="376" spans="1:14" ht="15.95" hidden="1" customHeight="1" x14ac:dyDescent="0.2">
      <c r="A376" s="102"/>
      <c r="B376" s="52" t="s">
        <v>96</v>
      </c>
      <c r="C376" s="48">
        <v>225701573.52000001</v>
      </c>
      <c r="D376" s="48">
        <v>14478773.799999999</v>
      </c>
      <c r="E376" s="85"/>
      <c r="F376" s="63">
        <f t="shared" si="50"/>
        <v>240180347.32000002</v>
      </c>
      <c r="G376" s="48">
        <f>'PNC, Exon. &amp; no Exon.'!B421</f>
        <v>258862509.72</v>
      </c>
      <c r="H376" s="48">
        <f>'PNC, Exon. &amp; no Exon.'!C421</f>
        <v>8206328.8699999992</v>
      </c>
      <c r="I376" s="85"/>
      <c r="J376" s="63">
        <f t="shared" si="51"/>
        <v>267068838.59</v>
      </c>
      <c r="K376" s="48">
        <f t="shared" si="52"/>
        <v>26888491.269999981</v>
      </c>
      <c r="L376" s="98">
        <f t="shared" si="53"/>
        <v>11.195125483841348</v>
      </c>
      <c r="M376" s="61">
        <f t="shared" si="54"/>
        <v>7.0981668661927788</v>
      </c>
      <c r="N376" s="61">
        <f t="shared" si="55"/>
        <v>6.382403498817883</v>
      </c>
    </row>
    <row r="377" spans="1:14" ht="15.95" hidden="1" customHeight="1" x14ac:dyDescent="0.2">
      <c r="A377" s="102"/>
      <c r="B377" s="52" t="s">
        <v>91</v>
      </c>
      <c r="C377" s="48">
        <v>271023575.28000003</v>
      </c>
      <c r="D377" s="48">
        <v>15726759.770000001</v>
      </c>
      <c r="E377" s="85"/>
      <c r="F377" s="63">
        <f t="shared" si="50"/>
        <v>286750335.05000001</v>
      </c>
      <c r="G377" s="48">
        <f>'PNC, Exon. &amp; no Exon.'!B422</f>
        <v>287713587.15999997</v>
      </c>
      <c r="H377" s="48">
        <f>'PNC, Exon. &amp; no Exon.'!C422</f>
        <v>31875293.91</v>
      </c>
      <c r="I377" s="85"/>
      <c r="J377" s="63">
        <f t="shared" si="51"/>
        <v>319588881.06999999</v>
      </c>
      <c r="K377" s="48">
        <f t="shared" si="52"/>
        <v>32838546.019999981</v>
      </c>
      <c r="L377" s="98">
        <f t="shared" si="53"/>
        <v>11.451964306955038</v>
      </c>
      <c r="M377" s="61">
        <f t="shared" si="54"/>
        <v>8.4744724113907477</v>
      </c>
      <c r="N377" s="61">
        <f t="shared" si="55"/>
        <v>7.6375259782959768</v>
      </c>
    </row>
    <row r="378" spans="1:14" ht="15.95" hidden="1" customHeight="1" x14ac:dyDescent="0.2">
      <c r="A378" s="102"/>
      <c r="B378" s="52" t="s">
        <v>88</v>
      </c>
      <c r="C378" s="48">
        <v>22502853.18</v>
      </c>
      <c r="D378" s="48">
        <v>720908.02</v>
      </c>
      <c r="E378" s="85"/>
      <c r="F378" s="63">
        <f t="shared" si="50"/>
        <v>23223761.199999999</v>
      </c>
      <c r="G378" s="48">
        <f>'PNC, Exon. &amp; no Exon.'!B423</f>
        <v>2186060.1399999997</v>
      </c>
      <c r="H378" s="48">
        <f>'PNC, Exon. &amp; no Exon.'!C423</f>
        <v>23348</v>
      </c>
      <c r="I378" s="85"/>
      <c r="J378" s="63">
        <f t="shared" si="51"/>
        <v>2209408.1399999997</v>
      </c>
      <c r="K378" s="48">
        <f t="shared" si="52"/>
        <v>-21014353.059999999</v>
      </c>
      <c r="L378" s="98">
        <f t="shared" si="53"/>
        <v>-90.486432748886514</v>
      </c>
      <c r="M378" s="61">
        <f t="shared" si="54"/>
        <v>0.6863431338059629</v>
      </c>
      <c r="N378" s="61">
        <f t="shared" si="55"/>
        <v>5.2800372808378668E-2</v>
      </c>
    </row>
    <row r="379" spans="1:14" ht="15.95" hidden="1" customHeight="1" x14ac:dyDescent="0.2">
      <c r="A379" s="11"/>
      <c r="B379" s="52" t="s">
        <v>93</v>
      </c>
      <c r="C379" s="48">
        <v>70973409.629999995</v>
      </c>
      <c r="D379" s="48">
        <v>265548.69999999995</v>
      </c>
      <c r="E379" s="85"/>
      <c r="F379" s="63">
        <f t="shared" si="50"/>
        <v>71238958.329999998</v>
      </c>
      <c r="G379" s="48">
        <f>'PNC, Exon. &amp; no Exon.'!B424</f>
        <v>74947476.670000002</v>
      </c>
      <c r="H379" s="48">
        <f>'PNC, Exon. &amp; no Exon.'!C424</f>
        <v>61136.46</v>
      </c>
      <c r="I379" s="85"/>
      <c r="J379" s="63">
        <f t="shared" si="51"/>
        <v>75008613.129999995</v>
      </c>
      <c r="K379" s="48">
        <f t="shared" si="52"/>
        <v>3769654.799999997</v>
      </c>
      <c r="L379" s="98">
        <f t="shared" si="53"/>
        <v>5.2915636168314499</v>
      </c>
      <c r="M379" s="61">
        <f t="shared" si="54"/>
        <v>2.1053596567848198</v>
      </c>
      <c r="N379" s="61">
        <f t="shared" si="55"/>
        <v>1.7925537004237921</v>
      </c>
    </row>
    <row r="380" spans="1:14" ht="15.95" hidden="1" customHeight="1" x14ac:dyDescent="0.2">
      <c r="A380" s="102"/>
      <c r="B380" s="52" t="s">
        <v>89</v>
      </c>
      <c r="C380" s="48">
        <v>32593004.18</v>
      </c>
      <c r="D380" s="48">
        <v>73616098.299999997</v>
      </c>
      <c r="E380" s="85"/>
      <c r="F380" s="63">
        <f t="shared" ref="F380:F400" si="56">(C380+D380)</f>
        <v>106209102.47999999</v>
      </c>
      <c r="G380" s="48">
        <f>'PNC, Exon. &amp; no Exon.'!B425</f>
        <v>36476531.969999999</v>
      </c>
      <c r="H380" s="48">
        <f>'PNC, Exon. &amp; no Exon.'!C425</f>
        <v>79441426.540000007</v>
      </c>
      <c r="I380" s="85"/>
      <c r="J380" s="63">
        <f t="shared" si="51"/>
        <v>115917958.51000001</v>
      </c>
      <c r="K380" s="48">
        <f t="shared" si="52"/>
        <v>9708856.0300000161</v>
      </c>
      <c r="L380" s="98">
        <f t="shared" si="53"/>
        <v>9.1412654878881678</v>
      </c>
      <c r="M380" s="61">
        <f t="shared" si="54"/>
        <v>3.1388493709986074</v>
      </c>
      <c r="N380" s="61">
        <f t="shared" si="55"/>
        <v>2.7702040712650642</v>
      </c>
    </row>
    <row r="381" spans="1:14" ht="15.95" hidden="1" customHeight="1" x14ac:dyDescent="0.2">
      <c r="A381" s="102"/>
      <c r="B381" s="52" t="s">
        <v>78</v>
      </c>
      <c r="C381" s="48">
        <v>66986487.879999995</v>
      </c>
      <c r="D381" s="48">
        <v>117659</v>
      </c>
      <c r="E381" s="85"/>
      <c r="F381" s="63">
        <f t="shared" si="56"/>
        <v>67104146.879999995</v>
      </c>
      <c r="G381" s="48">
        <f>'PNC, Exon. &amp; no Exon.'!B426</f>
        <v>73047067.810000002</v>
      </c>
      <c r="H381" s="48">
        <f>'PNC, Exon. &amp; no Exon.'!C426</f>
        <v>265523.74</v>
      </c>
      <c r="I381" s="85"/>
      <c r="J381" s="63">
        <f t="shared" si="51"/>
        <v>73312591.549999997</v>
      </c>
      <c r="K381" s="48">
        <f t="shared" si="52"/>
        <v>6208444.6700000018</v>
      </c>
      <c r="L381" s="98">
        <f t="shared" si="53"/>
        <v>9.2519538041402232</v>
      </c>
      <c r="M381" s="61">
        <f t="shared" si="54"/>
        <v>1.9831615587312716</v>
      </c>
      <c r="N381" s="61">
        <f t="shared" si="55"/>
        <v>1.7520222250056492</v>
      </c>
    </row>
    <row r="382" spans="1:14" ht="15.95" hidden="1" customHeight="1" x14ac:dyDescent="0.2">
      <c r="A382" s="102"/>
      <c r="B382" s="52" t="s">
        <v>95</v>
      </c>
      <c r="C382" s="48">
        <v>3873300.01</v>
      </c>
      <c r="D382" s="48">
        <v>89904459.659999996</v>
      </c>
      <c r="E382" s="87"/>
      <c r="F382" s="63">
        <f t="shared" si="56"/>
        <v>93777759.670000002</v>
      </c>
      <c r="G382" s="48">
        <f>'PNC, Exon. &amp; no Exon.'!B427</f>
        <v>5280445.8000000007</v>
      </c>
      <c r="H382" s="48">
        <f>'PNC, Exon. &amp; no Exon.'!C427</f>
        <v>140861163.70000002</v>
      </c>
      <c r="I382" s="85"/>
      <c r="J382" s="63">
        <f t="shared" si="51"/>
        <v>146141609.50000003</v>
      </c>
      <c r="K382" s="48">
        <f t="shared" si="52"/>
        <v>52363849.830000028</v>
      </c>
      <c r="L382" s="98">
        <f t="shared" si="53"/>
        <v>55.838239273646771</v>
      </c>
      <c r="M382" s="61">
        <f t="shared" si="54"/>
        <v>2.7714598380046316</v>
      </c>
      <c r="N382" s="61">
        <f t="shared" si="55"/>
        <v>3.4924880218901055</v>
      </c>
    </row>
    <row r="383" spans="1:14" ht="15.95" hidden="1" customHeight="1" x14ac:dyDescent="0.2">
      <c r="A383" s="102"/>
      <c r="B383" s="52" t="s">
        <v>99</v>
      </c>
      <c r="C383" s="48">
        <v>11270883.039999999</v>
      </c>
      <c r="D383" s="48">
        <v>0</v>
      </c>
      <c r="E383" s="87"/>
      <c r="F383" s="63">
        <f t="shared" si="56"/>
        <v>11270883.039999999</v>
      </c>
      <c r="G383" s="48">
        <f>'PNC, Exon. &amp; no Exon.'!B428</f>
        <v>11503943.200000001</v>
      </c>
      <c r="H383" s="48">
        <f>'PNC, Exon. &amp; no Exon.'!C428</f>
        <v>0</v>
      </c>
      <c r="I383" s="85"/>
      <c r="J383" s="63">
        <f t="shared" si="51"/>
        <v>11503943.200000001</v>
      </c>
      <c r="K383" s="48">
        <f t="shared" si="52"/>
        <v>233060.16000000201</v>
      </c>
      <c r="L383" s="98">
        <f t="shared" si="53"/>
        <v>2.0678074572584868</v>
      </c>
      <c r="M383" s="61">
        <f t="shared" si="54"/>
        <v>0.33309389981301041</v>
      </c>
      <c r="N383" s="61">
        <f t="shared" si="55"/>
        <v>0.27492090697484844</v>
      </c>
    </row>
    <row r="384" spans="1:14" ht="15.95" hidden="1" customHeight="1" x14ac:dyDescent="0.2">
      <c r="A384" s="11"/>
      <c r="B384" s="52" t="s">
        <v>83</v>
      </c>
      <c r="C384" s="48">
        <v>17476805.5</v>
      </c>
      <c r="D384" s="48">
        <v>0</v>
      </c>
      <c r="E384" s="87"/>
      <c r="F384" s="63">
        <f t="shared" si="56"/>
        <v>17476805.5</v>
      </c>
      <c r="G384" s="48">
        <f>'PNC, Exon. &amp; no Exon.'!B429</f>
        <v>20765029.68</v>
      </c>
      <c r="H384" s="48">
        <f>'PNC, Exon. &amp; no Exon.'!C429</f>
        <v>0</v>
      </c>
      <c r="I384" s="85"/>
      <c r="J384" s="63">
        <f t="shared" si="51"/>
        <v>20765029.68</v>
      </c>
      <c r="K384" s="48">
        <f t="shared" si="52"/>
        <v>3288224.1799999997</v>
      </c>
      <c r="L384" s="98">
        <f t="shared" si="53"/>
        <v>18.814789579251194</v>
      </c>
      <c r="M384" s="61">
        <f t="shared" si="54"/>
        <v>0.51650055098686121</v>
      </c>
      <c r="N384" s="61">
        <f t="shared" si="55"/>
        <v>0.49624208792905428</v>
      </c>
    </row>
    <row r="385" spans="1:14" ht="15.95" hidden="1" customHeight="1" x14ac:dyDescent="0.2">
      <c r="A385" s="11"/>
      <c r="B385" s="52" t="s">
        <v>85</v>
      </c>
      <c r="C385" s="48">
        <v>0</v>
      </c>
      <c r="D385" s="48">
        <v>0</v>
      </c>
      <c r="E385" s="87"/>
      <c r="F385" s="63">
        <f t="shared" si="56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51"/>
        <v>0</v>
      </c>
      <c r="K385" s="48">
        <f t="shared" si="52"/>
        <v>0</v>
      </c>
      <c r="L385" s="98" t="e">
        <f t="shared" si="53"/>
        <v>#DIV/0!</v>
      </c>
      <c r="M385" s="61">
        <f t="shared" si="54"/>
        <v>0</v>
      </c>
      <c r="N385" s="61">
        <f t="shared" si="55"/>
        <v>0</v>
      </c>
    </row>
    <row r="386" spans="1:14" ht="15.95" hidden="1" customHeight="1" x14ac:dyDescent="0.2">
      <c r="A386" s="11"/>
      <c r="B386" s="52" t="s">
        <v>81</v>
      </c>
      <c r="C386" s="48">
        <v>14924309.17</v>
      </c>
      <c r="D386" s="48">
        <v>15773983.669999998</v>
      </c>
      <c r="E386" s="85"/>
      <c r="F386" s="63">
        <f t="shared" si="56"/>
        <v>30698292.839999996</v>
      </c>
      <c r="G386" s="48">
        <f>'PNC, Exon. &amp; no Exon.'!B431</f>
        <v>18371566.879999999</v>
      </c>
      <c r="H386" s="48">
        <f>'PNC, Exon. &amp; no Exon.'!C431</f>
        <v>14195657.75</v>
      </c>
      <c r="I386" s="85"/>
      <c r="J386" s="63">
        <f t="shared" si="51"/>
        <v>32567224.629999999</v>
      </c>
      <c r="K386" s="48">
        <f t="shared" si="52"/>
        <v>1868931.7900000028</v>
      </c>
      <c r="L386" s="98">
        <f t="shared" si="53"/>
        <v>6.0880642442917132</v>
      </c>
      <c r="M386" s="61">
        <f t="shared" si="54"/>
        <v>0.90724161038560591</v>
      </c>
      <c r="N386" s="61">
        <f t="shared" si="55"/>
        <v>0.77829060673154415</v>
      </c>
    </row>
    <row r="387" spans="1:14" ht="15.95" hidden="1" customHeight="1" x14ac:dyDescent="0.2">
      <c r="A387" s="11"/>
      <c r="B387" s="52" t="s">
        <v>80</v>
      </c>
      <c r="C387" s="48">
        <v>20802282.370000001</v>
      </c>
      <c r="D387" s="48">
        <v>2566788</v>
      </c>
      <c r="E387" s="87"/>
      <c r="F387" s="63">
        <f t="shared" si="56"/>
        <v>23369070.370000001</v>
      </c>
      <c r="G387" s="48">
        <f>'PNC, Exon. &amp; no Exon.'!B432</f>
        <v>26552848.690000001</v>
      </c>
      <c r="H387" s="48">
        <f>'PNC, Exon. &amp; no Exon.'!C432</f>
        <v>394878.15</v>
      </c>
      <c r="I387" s="85"/>
      <c r="J387" s="63">
        <f t="shared" si="51"/>
        <v>26947726.84</v>
      </c>
      <c r="K387" s="48">
        <f t="shared" si="52"/>
        <v>3578656.4699999988</v>
      </c>
      <c r="L387" s="98">
        <f t="shared" si="53"/>
        <v>15.313644973203949</v>
      </c>
      <c r="M387" s="61">
        <f t="shared" si="54"/>
        <v>0.69063752652941834</v>
      </c>
      <c r="N387" s="61">
        <f t="shared" si="55"/>
        <v>0.64399600858280193</v>
      </c>
    </row>
    <row r="388" spans="1:14" ht="15.95" hidden="1" customHeight="1" x14ac:dyDescent="0.2">
      <c r="A388" s="11"/>
      <c r="B388" s="52" t="s">
        <v>110</v>
      </c>
      <c r="C388" s="48">
        <v>26955622.91</v>
      </c>
      <c r="D388" s="48">
        <v>0</v>
      </c>
      <c r="E388" s="85"/>
      <c r="F388" s="63">
        <f t="shared" si="56"/>
        <v>26955622.91</v>
      </c>
      <c r="G388" s="48">
        <f>'PNC, Exon. &amp; no Exon.'!B433</f>
        <v>38733494.140000001</v>
      </c>
      <c r="H388" s="48">
        <f>'PNC, Exon. &amp; no Exon.'!C433</f>
        <v>0</v>
      </c>
      <c r="I388" s="85"/>
      <c r="J388" s="63">
        <f t="shared" si="51"/>
        <v>38733494.140000001</v>
      </c>
      <c r="K388" s="48">
        <f t="shared" si="52"/>
        <v>11777871.23</v>
      </c>
      <c r="L388" s="98">
        <f t="shared" si="53"/>
        <v>43.693559853260318</v>
      </c>
      <c r="M388" s="61">
        <f t="shared" si="54"/>
        <v>0.79663266179903747</v>
      </c>
      <c r="N388" s="61">
        <f t="shared" si="55"/>
        <v>0.92565193987343197</v>
      </c>
    </row>
    <row r="389" spans="1:14" ht="15.95" hidden="1" customHeight="1" x14ac:dyDescent="0.2">
      <c r="A389" s="11"/>
      <c r="B389" s="52" t="s">
        <v>79</v>
      </c>
      <c r="C389" s="48">
        <v>50885872.340000004</v>
      </c>
      <c r="D389" s="48">
        <v>60416675.399999991</v>
      </c>
      <c r="E389" s="85"/>
      <c r="F389" s="63">
        <f t="shared" si="56"/>
        <v>111302547.73999999</v>
      </c>
      <c r="G389" s="48">
        <f>'PNC, Exon. &amp; no Exon.'!B434</f>
        <v>46615711.560000002</v>
      </c>
      <c r="H389" s="48">
        <f>'PNC, Exon. &amp; no Exon.'!C434</f>
        <v>67294846.079999983</v>
      </c>
      <c r="I389" s="85"/>
      <c r="J389" s="63">
        <f t="shared" si="51"/>
        <v>113910557.63999999</v>
      </c>
      <c r="K389" s="48">
        <f t="shared" si="52"/>
        <v>2608009.8999999911</v>
      </c>
      <c r="L389" s="98">
        <f t="shared" si="53"/>
        <v>2.3431717898248277</v>
      </c>
      <c r="M389" s="61">
        <f t="shared" si="54"/>
        <v>3.2893784412689966</v>
      </c>
      <c r="N389" s="61">
        <f t="shared" si="55"/>
        <v>2.7222312624422158</v>
      </c>
    </row>
    <row r="390" spans="1:14" ht="15.95" hidden="1" customHeight="1" x14ac:dyDescent="0.2">
      <c r="A390" s="11"/>
      <c r="B390" s="52" t="s">
        <v>84</v>
      </c>
      <c r="C390" s="48">
        <v>19661298.670000002</v>
      </c>
      <c r="D390" s="48">
        <v>19008</v>
      </c>
      <c r="E390" s="85"/>
      <c r="F390" s="63">
        <f t="shared" si="56"/>
        <v>19680306.670000002</v>
      </c>
      <c r="G390" s="48">
        <f>'PNC, Exon. &amp; no Exon.'!B435</f>
        <v>14284996.18</v>
      </c>
      <c r="H390" s="48">
        <f>'PNC, Exon. &amp; no Exon.'!C435</f>
        <v>703208</v>
      </c>
      <c r="I390" s="85"/>
      <c r="J390" s="63">
        <f t="shared" si="51"/>
        <v>14988204.18</v>
      </c>
      <c r="K390" s="48">
        <f t="shared" si="52"/>
        <v>-4692102.4900000021</v>
      </c>
      <c r="L390" s="98">
        <f t="shared" si="53"/>
        <v>-23.841612677471563</v>
      </c>
      <c r="M390" s="61">
        <f t="shared" si="54"/>
        <v>0.58162169503147476</v>
      </c>
      <c r="N390" s="61">
        <f t="shared" si="55"/>
        <v>0.35818767664723983</v>
      </c>
    </row>
    <row r="391" spans="1:14" ht="15.95" hidden="1" customHeight="1" x14ac:dyDescent="0.2">
      <c r="A391" s="11"/>
      <c r="B391" s="52" t="s">
        <v>101</v>
      </c>
      <c r="C391" s="48">
        <v>316508.03000000003</v>
      </c>
      <c r="D391" s="48">
        <v>13704692.09</v>
      </c>
      <c r="E391" s="85"/>
      <c r="F391" s="63">
        <f t="shared" si="56"/>
        <v>14021200.119999999</v>
      </c>
      <c r="G391" s="48">
        <f>'PNC, Exon. &amp; no Exon.'!B436</f>
        <v>34095.550000000003</v>
      </c>
      <c r="H391" s="48">
        <f>'PNC, Exon. &amp; no Exon.'!C436</f>
        <v>17942828.34</v>
      </c>
      <c r="I391" s="85"/>
      <c r="J391" s="63">
        <f t="shared" si="51"/>
        <v>17976923.890000001</v>
      </c>
      <c r="K391" s="48">
        <f t="shared" si="52"/>
        <v>3955723.7700000014</v>
      </c>
      <c r="L391" s="98">
        <f t="shared" si="53"/>
        <v>28.212447837168458</v>
      </c>
      <c r="M391" s="61">
        <f t="shared" si="54"/>
        <v>0.41437536095924649</v>
      </c>
      <c r="N391" s="61">
        <f t="shared" si="55"/>
        <v>0.42961201516160302</v>
      </c>
    </row>
    <row r="392" spans="1:14" ht="15.95" hidden="1" customHeight="1" x14ac:dyDescent="0.2">
      <c r="A392" s="11"/>
      <c r="B392" s="52" t="s">
        <v>92</v>
      </c>
      <c r="C392" s="48">
        <v>4477809.24</v>
      </c>
      <c r="D392" s="48">
        <v>0</v>
      </c>
      <c r="E392" s="85"/>
      <c r="F392" s="63">
        <f t="shared" si="56"/>
        <v>4477809.24</v>
      </c>
      <c r="G392" s="48">
        <f>'PNC, Exon. &amp; no Exon.'!B437</f>
        <v>5047012.2700000005</v>
      </c>
      <c r="H392" s="48">
        <f>'PNC, Exon. &amp; no Exon.'!C437</f>
        <v>0</v>
      </c>
      <c r="I392" s="85"/>
      <c r="J392" s="63">
        <f t="shared" si="51"/>
        <v>5047012.2700000005</v>
      </c>
      <c r="K392" s="48">
        <f t="shared" si="52"/>
        <v>569203.03000000026</v>
      </c>
      <c r="L392" s="98">
        <f t="shared" si="53"/>
        <v>12.711640882674141</v>
      </c>
      <c r="M392" s="61">
        <f t="shared" si="54"/>
        <v>0.1323348789156038</v>
      </c>
      <c r="N392" s="61">
        <f t="shared" si="55"/>
        <v>0.12061335549549554</v>
      </c>
    </row>
    <row r="393" spans="1:14" ht="15.95" hidden="1" customHeight="1" x14ac:dyDescent="0.2">
      <c r="A393" s="11"/>
      <c r="B393" s="52" t="s">
        <v>102</v>
      </c>
      <c r="C393" s="48">
        <v>26117547.949999999</v>
      </c>
      <c r="D393" s="48">
        <v>0</v>
      </c>
      <c r="E393" s="87"/>
      <c r="F393" s="63">
        <f t="shared" si="56"/>
        <v>26117547.949999999</v>
      </c>
      <c r="G393" s="48">
        <f>'PNC, Exon. &amp; no Exon.'!B438</f>
        <v>34324249.080000006</v>
      </c>
      <c r="H393" s="48">
        <f>'PNC, Exon. &amp; no Exon.'!C438</f>
        <v>73000</v>
      </c>
      <c r="I393" s="85"/>
      <c r="J393" s="63">
        <f t="shared" si="51"/>
        <v>34397249.080000006</v>
      </c>
      <c r="K393" s="48">
        <f t="shared" si="52"/>
        <v>8279701.1300000064</v>
      </c>
      <c r="L393" s="98">
        <f t="shared" si="53"/>
        <v>31.701678679219221</v>
      </c>
      <c r="M393" s="61">
        <f t="shared" si="54"/>
        <v>0.77186462403559786</v>
      </c>
      <c r="N393" s="61">
        <f t="shared" si="55"/>
        <v>0.82202447892070363</v>
      </c>
    </row>
    <row r="394" spans="1:14" ht="15.95" hidden="1" customHeight="1" x14ac:dyDescent="0.2">
      <c r="A394" s="11"/>
      <c r="B394" s="51" t="s">
        <v>123</v>
      </c>
      <c r="C394" s="48">
        <v>23090253.52</v>
      </c>
      <c r="D394" s="48">
        <v>186311.24</v>
      </c>
      <c r="E394" s="87"/>
      <c r="F394" s="63">
        <f t="shared" si="56"/>
        <v>23276564.759999998</v>
      </c>
      <c r="G394" s="48">
        <f>'PNC, Exon. &amp; no Exon.'!B439</f>
        <v>49860979.230000012</v>
      </c>
      <c r="H394" s="48">
        <f>'PNC, Exon. &amp; no Exon.'!C439</f>
        <v>426932.99</v>
      </c>
      <c r="I394" s="85"/>
      <c r="J394" s="63">
        <f t="shared" si="51"/>
        <v>50287912.220000014</v>
      </c>
      <c r="K394" s="48">
        <f t="shared" si="52"/>
        <v>27011347.460000016</v>
      </c>
      <c r="L394" s="98">
        <f t="shared" si="53"/>
        <v>116.04524868041575</v>
      </c>
      <c r="M394" s="61">
        <f t="shared" si="54"/>
        <v>0.68790366315064599</v>
      </c>
      <c r="N394" s="61">
        <f t="shared" si="55"/>
        <v>1.2017790940930555</v>
      </c>
    </row>
    <row r="395" spans="1:14" ht="15.95" hidden="1" customHeight="1" x14ac:dyDescent="0.2">
      <c r="A395" s="11"/>
      <c r="B395" s="52" t="s">
        <v>109</v>
      </c>
      <c r="C395" s="48">
        <v>0</v>
      </c>
      <c r="D395" s="48">
        <v>0</v>
      </c>
      <c r="E395" s="87"/>
      <c r="F395" s="63">
        <f t="shared" si="56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51"/>
        <v>0</v>
      </c>
      <c r="K395" s="48">
        <f t="shared" si="52"/>
        <v>0</v>
      </c>
      <c r="L395" s="98" t="e">
        <f t="shared" si="53"/>
        <v>#DIV/0!</v>
      </c>
      <c r="M395" s="61">
        <f t="shared" si="54"/>
        <v>0</v>
      </c>
      <c r="N395" s="61">
        <f t="shared" si="55"/>
        <v>0</v>
      </c>
    </row>
    <row r="396" spans="1:14" ht="15.95" hidden="1" customHeight="1" x14ac:dyDescent="0.2">
      <c r="A396" s="11"/>
      <c r="B396" s="52" t="s">
        <v>82</v>
      </c>
      <c r="C396" s="48">
        <v>5508764.79</v>
      </c>
      <c r="D396" s="48">
        <v>0</v>
      </c>
      <c r="E396" s="87"/>
      <c r="F396" s="63">
        <f t="shared" si="56"/>
        <v>5508764.79</v>
      </c>
      <c r="G396" s="48">
        <f>'PNC, Exon. &amp; no Exon.'!B441</f>
        <v>4937212.1399999997</v>
      </c>
      <c r="H396" s="48">
        <f>'PNC, Exon. &amp; no Exon.'!C441</f>
        <v>0</v>
      </c>
      <c r="I396" s="85"/>
      <c r="J396" s="63">
        <f t="shared" si="51"/>
        <v>4937212.1399999997</v>
      </c>
      <c r="K396" s="48">
        <f t="shared" si="52"/>
        <v>-571552.65000000037</v>
      </c>
      <c r="L396" s="98">
        <f t="shared" si="53"/>
        <v>-10.375332253022194</v>
      </c>
      <c r="M396" s="61">
        <f t="shared" si="54"/>
        <v>0.16280321076366164</v>
      </c>
      <c r="N396" s="61">
        <f t="shared" si="55"/>
        <v>0.1179893551157339</v>
      </c>
    </row>
    <row r="397" spans="1:14" ht="15.95" hidden="1" customHeight="1" x14ac:dyDescent="0.2">
      <c r="A397" s="11"/>
      <c r="B397" s="52" t="s">
        <v>107</v>
      </c>
      <c r="C397" s="48">
        <v>0</v>
      </c>
      <c r="D397" s="48">
        <v>0</v>
      </c>
      <c r="E397" s="87"/>
      <c r="F397" s="63">
        <f t="shared" si="56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51"/>
        <v>0</v>
      </c>
      <c r="K397" s="48">
        <f t="shared" si="52"/>
        <v>0</v>
      </c>
      <c r="L397" s="98" t="e">
        <f t="shared" si="53"/>
        <v>#DIV/0!</v>
      </c>
      <c r="M397" s="61">
        <f t="shared" si="54"/>
        <v>0</v>
      </c>
      <c r="N397" s="61">
        <f t="shared" si="55"/>
        <v>0</v>
      </c>
    </row>
    <row r="398" spans="1:14" ht="15.95" hidden="1" customHeight="1" x14ac:dyDescent="0.2">
      <c r="A398" s="11"/>
      <c r="B398" s="52" t="s">
        <v>117</v>
      </c>
      <c r="C398" s="48">
        <v>39879827.709999993</v>
      </c>
      <c r="D398" s="48">
        <v>721534.95</v>
      </c>
      <c r="E398" s="85"/>
      <c r="F398" s="63">
        <f t="shared" si="56"/>
        <v>40601362.659999996</v>
      </c>
      <c r="G398" s="48">
        <f>'PNC, Exon. &amp; no Exon.'!B443</f>
        <v>42579205</v>
      </c>
      <c r="H398" s="48">
        <f>'PNC, Exon. &amp; no Exon.'!C443</f>
        <v>76883.839999999997</v>
      </c>
      <c r="I398" s="85"/>
      <c r="J398" s="63">
        <f t="shared" si="51"/>
        <v>42656088.840000004</v>
      </c>
      <c r="K398" s="48">
        <f t="shared" si="52"/>
        <v>2054726.1800000072</v>
      </c>
      <c r="L398" s="98">
        <f t="shared" si="53"/>
        <v>5.0607320675576739</v>
      </c>
      <c r="M398" s="61">
        <f t="shared" si="54"/>
        <v>1.1999118594475044</v>
      </c>
      <c r="N398" s="61">
        <f t="shared" si="55"/>
        <v>1.0193939963031555</v>
      </c>
    </row>
    <row r="399" spans="1:14" ht="15.95" hidden="1" customHeight="1" x14ac:dyDescent="0.2">
      <c r="A399" s="11"/>
      <c r="B399" s="52" t="s">
        <v>130</v>
      </c>
      <c r="C399" s="48">
        <v>14366871.859999999</v>
      </c>
      <c r="D399" s="48">
        <v>134104551.41</v>
      </c>
      <c r="E399" s="85"/>
      <c r="F399" s="63">
        <f t="shared" si="56"/>
        <v>148471423.26999998</v>
      </c>
      <c r="G399" s="48">
        <f>'PNC, Exon. &amp; no Exon.'!B444</f>
        <v>32079444.310000002</v>
      </c>
      <c r="H399" s="48">
        <f>'PNC, Exon. &amp; no Exon.'!C444</f>
        <v>510074416.20999998</v>
      </c>
      <c r="I399" s="85"/>
      <c r="J399" s="63">
        <f t="shared" si="51"/>
        <v>542153860.51999998</v>
      </c>
      <c r="K399" s="48">
        <f t="shared" si="52"/>
        <v>393682437.25</v>
      </c>
      <c r="L399" s="98">
        <f t="shared" si="53"/>
        <v>265.15704408253436</v>
      </c>
      <c r="M399" s="61">
        <f t="shared" si="54"/>
        <v>4.3878483355987727</v>
      </c>
      <c r="N399" s="61">
        <f t="shared" si="55"/>
        <v>12.956377518803627</v>
      </c>
    </row>
    <row r="400" spans="1:14" ht="15.95" hidden="1" customHeight="1" x14ac:dyDescent="0.2">
      <c r="A400" s="11"/>
      <c r="B400" s="52" t="s">
        <v>103</v>
      </c>
      <c r="C400" s="48">
        <v>0</v>
      </c>
      <c r="D400" s="48">
        <v>0</v>
      </c>
      <c r="E400" s="85"/>
      <c r="F400" s="63">
        <f t="shared" si="56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51"/>
        <v>0</v>
      </c>
      <c r="K400" s="48">
        <f t="shared" si="52"/>
        <v>0</v>
      </c>
      <c r="L400" s="98" t="e">
        <f t="shared" si="53"/>
        <v>#DIV/0!</v>
      </c>
      <c r="M400" s="61">
        <f t="shared" si="54"/>
        <v>0</v>
      </c>
      <c r="N400" s="61">
        <f t="shared" si="55"/>
        <v>0</v>
      </c>
    </row>
    <row r="401" spans="1:14" ht="15.95" hidden="1" customHeight="1" x14ac:dyDescent="0.2">
      <c r="A401" s="11"/>
      <c r="B401" s="52" t="s">
        <v>98</v>
      </c>
      <c r="C401" s="48">
        <v>5694474.8499999996</v>
      </c>
      <c r="D401" s="48">
        <v>0</v>
      </c>
      <c r="E401" s="85"/>
      <c r="F401" s="63">
        <f t="shared" ref="F401:F409" si="57">(C401+D401)</f>
        <v>5694474.8499999996</v>
      </c>
      <c r="G401" s="48">
        <f>'PNC, Exon. &amp; no Exon.'!B446</f>
        <v>4837394.1500000004</v>
      </c>
      <c r="H401" s="48">
        <f>'PNC, Exon. &amp; no Exon.'!C446</f>
        <v>0</v>
      </c>
      <c r="I401" s="85"/>
      <c r="J401" s="63">
        <f t="shared" si="51"/>
        <v>4837394.1500000004</v>
      </c>
      <c r="K401" s="48">
        <f t="shared" si="52"/>
        <v>-857080.69999999925</v>
      </c>
      <c r="L401" s="98">
        <f t="shared" si="53"/>
        <v>-15.051092902798565</v>
      </c>
      <c r="M401" s="61">
        <f t="shared" si="54"/>
        <v>0.16829159068033481</v>
      </c>
      <c r="N401" s="61">
        <f t="shared" si="55"/>
        <v>0.11560390763341269</v>
      </c>
    </row>
    <row r="402" spans="1:14" ht="15.95" hidden="1" customHeight="1" x14ac:dyDescent="0.2">
      <c r="A402" s="11"/>
      <c r="B402" s="52" t="s">
        <v>104</v>
      </c>
      <c r="C402" s="48">
        <v>0</v>
      </c>
      <c r="D402" s="48">
        <v>0</v>
      </c>
      <c r="E402" s="85"/>
      <c r="F402" s="63">
        <f t="shared" si="57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51"/>
        <v>0</v>
      </c>
      <c r="K402" s="48">
        <f t="shared" si="52"/>
        <v>0</v>
      </c>
      <c r="L402" s="98" t="e">
        <f t="shared" si="53"/>
        <v>#DIV/0!</v>
      </c>
      <c r="M402" s="61">
        <f t="shared" si="54"/>
        <v>0</v>
      </c>
      <c r="N402" s="61">
        <f t="shared" si="55"/>
        <v>0</v>
      </c>
    </row>
    <row r="403" spans="1:14" ht="15.95" hidden="1" customHeight="1" x14ac:dyDescent="0.2">
      <c r="A403" s="11"/>
      <c r="B403" s="52" t="s">
        <v>112</v>
      </c>
      <c r="C403" s="48">
        <v>0</v>
      </c>
      <c r="D403" s="48">
        <v>16798299.629999999</v>
      </c>
      <c r="E403" s="85"/>
      <c r="F403" s="63">
        <f t="shared" si="57"/>
        <v>16798299.629999999</v>
      </c>
      <c r="G403" s="48">
        <f>'PNC, Exon. &amp; no Exon.'!B448</f>
        <v>0</v>
      </c>
      <c r="H403" s="48">
        <f>'PNC, Exon. &amp; no Exon.'!C448</f>
        <v>21379290.949999999</v>
      </c>
      <c r="I403" s="85"/>
      <c r="J403" s="63">
        <f t="shared" si="51"/>
        <v>21379290.949999999</v>
      </c>
      <c r="K403" s="48">
        <f t="shared" si="52"/>
        <v>4580991.32</v>
      </c>
      <c r="L403" s="98">
        <f t="shared" si="53"/>
        <v>27.270565598311098</v>
      </c>
      <c r="M403" s="61">
        <f t="shared" si="54"/>
        <v>0.49644833631279967</v>
      </c>
      <c r="N403" s="61">
        <f t="shared" si="55"/>
        <v>0.51092168626607681</v>
      </c>
    </row>
    <row r="404" spans="1:14" ht="15.95" hidden="1" customHeight="1" x14ac:dyDescent="0.2">
      <c r="A404" s="11"/>
      <c r="B404" s="52" t="s">
        <v>125</v>
      </c>
      <c r="C404" s="48">
        <v>0</v>
      </c>
      <c r="D404" s="48">
        <v>0</v>
      </c>
      <c r="E404" s="87"/>
      <c r="F404" s="63">
        <f t="shared" si="57"/>
        <v>0</v>
      </c>
      <c r="G404" s="48">
        <f>'PNC, Exon. &amp; no Exon.'!B449</f>
        <v>48309.149999999994</v>
      </c>
      <c r="H404" s="48">
        <f>'PNC, Exon. &amp; no Exon.'!C449</f>
        <v>0</v>
      </c>
      <c r="I404" s="85"/>
      <c r="J404" s="63">
        <f t="shared" si="51"/>
        <v>48309.149999999994</v>
      </c>
      <c r="K404" s="48">
        <f t="shared" si="52"/>
        <v>48309.149999999994</v>
      </c>
      <c r="L404" s="98" t="e">
        <f t="shared" si="53"/>
        <v>#DIV/0!</v>
      </c>
      <c r="M404" s="61">
        <f t="shared" si="54"/>
        <v>0</v>
      </c>
      <c r="N404" s="61">
        <f t="shared" si="55"/>
        <v>1.1544906909123122E-3</v>
      </c>
    </row>
    <row r="405" spans="1:14" ht="15.95" hidden="1" customHeight="1" x14ac:dyDescent="0.2">
      <c r="A405" s="11"/>
      <c r="B405" s="51" t="s">
        <v>126</v>
      </c>
      <c r="C405" s="48">
        <v>212091.42</v>
      </c>
      <c r="D405" s="48">
        <v>0</v>
      </c>
      <c r="E405" s="87"/>
      <c r="F405" s="63">
        <f t="shared" si="57"/>
        <v>212091.42</v>
      </c>
      <c r="G405" s="48">
        <f>'PNC, Exon. &amp; no Exon.'!B450</f>
        <v>8769683.9700000007</v>
      </c>
      <c r="H405" s="48">
        <f>'PNC, Exon. &amp; no Exon.'!C450</f>
        <v>0</v>
      </c>
      <c r="I405" s="85"/>
      <c r="J405" s="63">
        <f t="shared" si="51"/>
        <v>8769683.9700000007</v>
      </c>
      <c r="K405" s="48">
        <f t="shared" si="52"/>
        <v>8557592.5500000007</v>
      </c>
      <c r="L405" s="98">
        <f t="shared" si="53"/>
        <v>4034.8603210822957</v>
      </c>
      <c r="M405" s="61">
        <f t="shared" si="54"/>
        <v>6.2680411068021446E-3</v>
      </c>
      <c r="N405" s="61">
        <f t="shared" si="55"/>
        <v>0.20957765776479054</v>
      </c>
    </row>
    <row r="406" spans="1:14" ht="15.95" hidden="1" customHeight="1" x14ac:dyDescent="0.2">
      <c r="A406" s="11"/>
      <c r="B406" s="52" t="s">
        <v>105</v>
      </c>
      <c r="C406" s="48">
        <v>0</v>
      </c>
      <c r="D406" s="48">
        <v>0</v>
      </c>
      <c r="E406" s="87"/>
      <c r="F406" s="63">
        <f t="shared" si="57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51"/>
        <v>0</v>
      </c>
      <c r="K406" s="48">
        <f t="shared" si="52"/>
        <v>0</v>
      </c>
      <c r="L406" s="98" t="e">
        <f t="shared" si="53"/>
        <v>#DIV/0!</v>
      </c>
      <c r="M406" s="61">
        <f t="shared" si="54"/>
        <v>0</v>
      </c>
      <c r="N406" s="61">
        <f t="shared" si="55"/>
        <v>0</v>
      </c>
    </row>
    <row r="407" spans="1:14" ht="15.75" hidden="1" customHeight="1" x14ac:dyDescent="0.2">
      <c r="A407" s="11"/>
      <c r="B407" s="52" t="s">
        <v>87</v>
      </c>
      <c r="C407" s="48">
        <v>0</v>
      </c>
      <c r="D407" s="48">
        <v>0</v>
      </c>
      <c r="E407" s="87"/>
      <c r="F407" s="63">
        <f t="shared" si="57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51"/>
        <v>0</v>
      </c>
      <c r="K407" s="48">
        <f t="shared" si="52"/>
        <v>0</v>
      </c>
      <c r="L407" s="98" t="e">
        <f t="shared" si="53"/>
        <v>#DIV/0!</v>
      </c>
      <c r="M407" s="61">
        <f t="shared" si="54"/>
        <v>0</v>
      </c>
      <c r="N407" s="61">
        <f t="shared" si="55"/>
        <v>0</v>
      </c>
    </row>
    <row r="408" spans="1:14" ht="15.95" hidden="1" customHeight="1" x14ac:dyDescent="0.2">
      <c r="A408" s="11"/>
      <c r="B408" s="52" t="s">
        <v>108</v>
      </c>
      <c r="C408" s="48">
        <v>0</v>
      </c>
      <c r="D408" s="48">
        <v>0</v>
      </c>
      <c r="E408" s="87"/>
      <c r="F408" s="63">
        <f t="shared" si="57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51"/>
        <v>0</v>
      </c>
      <c r="K408" s="48">
        <f t="shared" si="52"/>
        <v>0</v>
      </c>
      <c r="L408" s="98" t="e">
        <f t="shared" si="53"/>
        <v>#DIV/0!</v>
      </c>
      <c r="M408" s="61">
        <f t="shared" si="54"/>
        <v>0</v>
      </c>
      <c r="N408" s="61">
        <f t="shared" si="55"/>
        <v>0</v>
      </c>
    </row>
    <row r="409" spans="1:14" ht="15.95" hidden="1" customHeight="1" x14ac:dyDescent="0.2">
      <c r="A409" s="11"/>
      <c r="B409" s="52" t="s">
        <v>106</v>
      </c>
      <c r="C409" s="48">
        <v>5379603</v>
      </c>
      <c r="D409" s="48">
        <v>41782398.350000001</v>
      </c>
      <c r="E409" s="87"/>
      <c r="F409" s="63">
        <f t="shared" si="57"/>
        <v>47162001.350000001</v>
      </c>
      <c r="G409" s="48">
        <f>'PNC, Exon. &amp; no Exon.'!B454</f>
        <v>2299538.46</v>
      </c>
      <c r="H409" s="48">
        <f>'PNC, Exon. &amp; no Exon.'!C454</f>
        <v>58582172.950000003</v>
      </c>
      <c r="I409" s="85"/>
      <c r="J409" s="63">
        <f t="shared" si="51"/>
        <v>60881711.410000004</v>
      </c>
      <c r="K409" s="48">
        <f t="shared" si="52"/>
        <v>13719710.060000002</v>
      </c>
      <c r="L409" s="98">
        <f t="shared" si="53"/>
        <v>29.090601898301337</v>
      </c>
      <c r="M409" s="61">
        <f t="shared" si="54"/>
        <v>1.3938016122521988</v>
      </c>
      <c r="N409" s="61">
        <f t="shared" si="55"/>
        <v>1.4549494054367529</v>
      </c>
    </row>
    <row r="410" spans="1:14" ht="15.95" hidden="1" customHeight="1" x14ac:dyDescent="0.2">
      <c r="A410" s="11"/>
      <c r="B410" s="52" t="s">
        <v>113</v>
      </c>
      <c r="C410" s="48">
        <v>0</v>
      </c>
      <c r="D410" s="48">
        <v>17237935.800000001</v>
      </c>
      <c r="E410" s="87"/>
      <c r="F410" s="63">
        <f>(C410+D410)</f>
        <v>17237935.800000001</v>
      </c>
      <c r="G410" s="48">
        <f>'PNC, Exon. &amp; no Exon.'!B455</f>
        <v>0</v>
      </c>
      <c r="H410" s="48">
        <f>'PNC, Exon. &amp; no Exon.'!C455</f>
        <v>21618574.050000001</v>
      </c>
      <c r="I410" s="85"/>
      <c r="J410" s="63">
        <f>(G410+H410)</f>
        <v>21618574.050000001</v>
      </c>
      <c r="K410" s="48">
        <f>J410-F410</f>
        <v>4380638.25</v>
      </c>
      <c r="L410" s="98">
        <f>K410/F410*100</f>
        <v>25.412777381384611</v>
      </c>
      <c r="M410" s="61">
        <f>(F410/$F$412*100)</f>
        <v>0.50944111831971473</v>
      </c>
      <c r="N410" s="61">
        <f>(J410/$J$412*100)</f>
        <v>0.51664006697537601</v>
      </c>
    </row>
    <row r="411" spans="1:14" ht="15.95" hidden="1" customHeight="1" x14ac:dyDescent="0.2">
      <c r="A411" s="11"/>
      <c r="B411" s="52" t="s">
        <v>166</v>
      </c>
      <c r="C411" s="48">
        <v>315587.81</v>
      </c>
      <c r="D411" s="48">
        <v>1920080.24</v>
      </c>
      <c r="E411" s="87"/>
      <c r="F411" s="63">
        <f>(C411+D411)</f>
        <v>2235668.0499999998</v>
      </c>
      <c r="G411" s="48">
        <f>'PNC, Exon. &amp; no Exon.'!B456</f>
        <v>4585617.75</v>
      </c>
      <c r="H411" s="48">
        <f>'PNC, Exon. &amp; no Exon.'!C456</f>
        <v>600</v>
      </c>
      <c r="I411" s="85"/>
      <c r="J411" s="63">
        <f>(G411+H411)</f>
        <v>4586217.75</v>
      </c>
      <c r="K411" s="48">
        <f>J411-F411</f>
        <v>2350549.7000000002</v>
      </c>
      <c r="L411" s="98">
        <f>K411/F411*100</f>
        <v>105.13858262634295</v>
      </c>
      <c r="M411" s="61">
        <f>(F411/$F$412*100)</f>
        <v>6.6071787527115386E-2</v>
      </c>
      <c r="N411" s="61">
        <f>(J411/$J$412*100)</f>
        <v>0.10960130117942067</v>
      </c>
    </row>
    <row r="412" spans="1:14" ht="20.25" hidden="1" customHeight="1" x14ac:dyDescent="0.2">
      <c r="A412" s="8"/>
      <c r="B412" s="55" t="s">
        <v>21</v>
      </c>
      <c r="C412" s="66">
        <f>SUM(C373:C411)</f>
        <v>2367595471.1500001</v>
      </c>
      <c r="D412" s="66">
        <f>SUM(D373:D411)</f>
        <v>1016099951.17</v>
      </c>
      <c r="E412" s="66"/>
      <c r="F412" s="66">
        <f>SUM(F373:F411)</f>
        <v>3383695422.3199997</v>
      </c>
      <c r="G412" s="66">
        <f>SUM(G373:G411)</f>
        <v>2693017254.1699991</v>
      </c>
      <c r="H412" s="66">
        <f>SUM(H373:H411)</f>
        <v>1491438314.0100002</v>
      </c>
      <c r="I412" s="66"/>
      <c r="J412" s="66">
        <f>SUM(J373:J411)</f>
        <v>4184455568.1799994</v>
      </c>
      <c r="K412" s="66">
        <f>J412-F412</f>
        <v>800760145.85999966</v>
      </c>
      <c r="L412" s="99">
        <f>K412/F412*100</f>
        <v>23.665254874239412</v>
      </c>
      <c r="M412" s="67">
        <f>SUM(M373:M411)</f>
        <v>100.00000000000001</v>
      </c>
      <c r="N412" s="67">
        <f>SUM(N373:N411)</f>
        <v>100.00000000000001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6" t="s">
        <v>42</v>
      </c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</row>
    <row r="420" spans="1:14" hidden="1" x14ac:dyDescent="0.2">
      <c r="A420" s="187" t="s">
        <v>59</v>
      </c>
      <c r="B420" s="187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</row>
    <row r="421" spans="1:14" hidden="1" x14ac:dyDescent="0.2">
      <c r="A421" s="189" t="s">
        <v>154</v>
      </c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</row>
    <row r="422" spans="1:14" hidden="1" x14ac:dyDescent="0.2">
      <c r="A422" s="187" t="s">
        <v>116</v>
      </c>
      <c r="B422" s="187"/>
      <c r="C422" s="187"/>
      <c r="D422" s="187"/>
      <c r="E422" s="187"/>
      <c r="F422" s="187"/>
      <c r="G422" s="187"/>
      <c r="H422" s="187"/>
      <c r="I422" s="187"/>
      <c r="J422" s="187"/>
      <c r="K422" s="187"/>
      <c r="L422" s="187"/>
      <c r="M422" s="187"/>
      <c r="N422" s="187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90" t="s">
        <v>33</v>
      </c>
      <c r="C424" s="190" t="s">
        <v>122</v>
      </c>
      <c r="D424" s="190"/>
      <c r="E424" s="190" t="s">
        <v>52</v>
      </c>
      <c r="F424" s="190"/>
      <c r="G424" s="190" t="s">
        <v>159</v>
      </c>
      <c r="H424" s="190"/>
      <c r="I424" s="190"/>
      <c r="J424" s="190"/>
      <c r="K424" s="190" t="s">
        <v>29</v>
      </c>
      <c r="L424" s="190"/>
      <c r="M424" s="190" t="s">
        <v>62</v>
      </c>
      <c r="N424" s="190"/>
    </row>
    <row r="425" spans="1:14" ht="31.5" hidden="1" customHeight="1" x14ac:dyDescent="0.2">
      <c r="A425" s="100"/>
      <c r="B425" s="190"/>
      <c r="C425" s="178" t="s">
        <v>28</v>
      </c>
      <c r="D425" s="178" t="s">
        <v>37</v>
      </c>
      <c r="E425" s="178" t="s">
        <v>51</v>
      </c>
      <c r="F425" s="178" t="s">
        <v>57</v>
      </c>
      <c r="G425" s="178" t="s">
        <v>28</v>
      </c>
      <c r="H425" s="178" t="s">
        <v>37</v>
      </c>
      <c r="I425" s="178" t="s">
        <v>51</v>
      </c>
      <c r="J425" s="178" t="s">
        <v>57</v>
      </c>
      <c r="K425" s="178" t="s">
        <v>26</v>
      </c>
      <c r="L425" s="178" t="s">
        <v>24</v>
      </c>
      <c r="M425" s="179">
        <v>2016</v>
      </c>
      <c r="N425" s="179">
        <v>2017</v>
      </c>
    </row>
    <row r="426" spans="1:14" ht="15.95" hidden="1" customHeight="1" x14ac:dyDescent="0.2">
      <c r="A426" s="101"/>
      <c r="B426" s="106" t="s">
        <v>90</v>
      </c>
      <c r="C426" s="48">
        <v>564623458.5200001</v>
      </c>
      <c r="D426" s="48">
        <v>239049039.87999997</v>
      </c>
      <c r="E426" s="85"/>
      <c r="F426" s="63">
        <f t="shared" ref="F426:F454" si="58">(C426+D426)</f>
        <v>803672498.4000001</v>
      </c>
      <c r="G426" s="48">
        <f>'PNC, Exon. &amp; no Exon.'!B477</f>
        <v>584398969.60000002</v>
      </c>
      <c r="H426" s="48">
        <f>'PNC, Exon. &amp; no Exon.'!C477</f>
        <v>254246476.28999999</v>
      </c>
      <c r="I426" s="85"/>
      <c r="J426" s="63">
        <f>(G426+H426)</f>
        <v>838645445.88999999</v>
      </c>
      <c r="K426" s="48">
        <f>J426-F426</f>
        <v>34972947.48999989</v>
      </c>
      <c r="L426" s="98">
        <f>K426/F426*100</f>
        <v>4.3516416898209354</v>
      </c>
      <c r="M426" s="61">
        <f>(F426/$F$465*100)</f>
        <v>22.943946678841083</v>
      </c>
      <c r="N426" s="61">
        <f>(J426/$J$465*100)</f>
        <v>19.878401824479379</v>
      </c>
    </row>
    <row r="427" spans="1:14" ht="15.95" hidden="1" customHeight="1" x14ac:dyDescent="0.2">
      <c r="A427" s="102"/>
      <c r="B427" s="52" t="s">
        <v>165</v>
      </c>
      <c r="C427" s="48">
        <v>507026145.62</v>
      </c>
      <c r="D427" s="48">
        <v>61305151.859999999</v>
      </c>
      <c r="E427" s="85"/>
      <c r="F427" s="63">
        <f t="shared" si="58"/>
        <v>568331297.48000002</v>
      </c>
      <c r="G427" s="48">
        <f>'PNC, Exon. &amp; no Exon.'!B478</f>
        <v>610550168.53999996</v>
      </c>
      <c r="H427" s="48">
        <f>'PNC, Exon. &amp; no Exon.'!C478</f>
        <v>73299092.090000004</v>
      </c>
      <c r="I427" s="85"/>
      <c r="J427" s="63">
        <f t="shared" ref="J427:J462" si="59">(G427+H427)</f>
        <v>683849260.63</v>
      </c>
      <c r="K427" s="48">
        <f t="shared" ref="K427:K462" si="60">J427-F427</f>
        <v>115517963.14999998</v>
      </c>
      <c r="L427" s="98">
        <f t="shared" ref="L427:L462" si="61">K427/F427*100</f>
        <v>20.325814126762065</v>
      </c>
      <c r="M427" s="61">
        <f t="shared" ref="M427:M462" si="62">(F427/$F$465*100)</f>
        <v>16.225219864133759</v>
      </c>
      <c r="N427" s="61">
        <f t="shared" ref="N427:N462" si="63">(J427/$J$465*100)</f>
        <v>16.209269908751505</v>
      </c>
    </row>
    <row r="428" spans="1:14" ht="15.95" hidden="1" customHeight="1" x14ac:dyDescent="0.2">
      <c r="A428" s="102"/>
      <c r="B428" s="52" t="s">
        <v>100</v>
      </c>
      <c r="C428" s="48">
        <v>370416735.03000003</v>
      </c>
      <c r="D428" s="48">
        <v>95459560.790000021</v>
      </c>
      <c r="E428" s="85"/>
      <c r="F428" s="63">
        <f t="shared" si="58"/>
        <v>465876295.82000005</v>
      </c>
      <c r="G428" s="48">
        <f>'PNC, Exon. &amp; no Exon.'!B479</f>
        <v>435497404.47000003</v>
      </c>
      <c r="H428" s="48">
        <f>'PNC, Exon. &amp; no Exon.'!C479</f>
        <v>117841709.61</v>
      </c>
      <c r="I428" s="85"/>
      <c r="J428" s="63">
        <f t="shared" si="59"/>
        <v>553339114.08000004</v>
      </c>
      <c r="K428" s="48">
        <f t="shared" si="60"/>
        <v>87462818.25999999</v>
      </c>
      <c r="L428" s="98">
        <f t="shared" si="61"/>
        <v>18.773828813516815</v>
      </c>
      <c r="M428" s="61">
        <f t="shared" si="62"/>
        <v>13.300244703545868</v>
      </c>
      <c r="N428" s="61">
        <f t="shared" si="63"/>
        <v>13.115789644824963</v>
      </c>
    </row>
    <row r="429" spans="1:14" ht="15.95" hidden="1" customHeight="1" x14ac:dyDescent="0.2">
      <c r="A429" s="102"/>
      <c r="B429" s="52" t="s">
        <v>96</v>
      </c>
      <c r="C429" s="48">
        <v>239859805.38</v>
      </c>
      <c r="D429" s="48">
        <v>23989209.940000001</v>
      </c>
      <c r="E429" s="85"/>
      <c r="F429" s="63">
        <f t="shared" si="58"/>
        <v>263849015.31999999</v>
      </c>
      <c r="G429" s="48">
        <f>'PNC, Exon. &amp; no Exon.'!B480</f>
        <v>282272080.75</v>
      </c>
      <c r="H429" s="48">
        <f>'PNC, Exon. &amp; no Exon.'!C480</f>
        <v>29748250.899999999</v>
      </c>
      <c r="I429" s="85"/>
      <c r="J429" s="63">
        <f t="shared" si="59"/>
        <v>312020331.64999998</v>
      </c>
      <c r="K429" s="48">
        <f t="shared" si="60"/>
        <v>48171316.329999983</v>
      </c>
      <c r="L429" s="98">
        <f t="shared" si="61"/>
        <v>18.25715220940927</v>
      </c>
      <c r="M429" s="61">
        <f t="shared" si="62"/>
        <v>7.5325928793369838</v>
      </c>
      <c r="N429" s="61">
        <f t="shared" si="63"/>
        <v>7.395813761754523</v>
      </c>
    </row>
    <row r="430" spans="1:14" ht="15.95" hidden="1" customHeight="1" x14ac:dyDescent="0.2">
      <c r="A430" s="102"/>
      <c r="B430" s="52" t="s">
        <v>91</v>
      </c>
      <c r="C430" s="48">
        <v>293272531.10000002</v>
      </c>
      <c r="D430" s="48">
        <v>114587164.23999999</v>
      </c>
      <c r="E430" s="85"/>
      <c r="F430" s="63">
        <f t="shared" si="58"/>
        <v>407859695.34000003</v>
      </c>
      <c r="G430" s="48">
        <f>'PNC, Exon. &amp; no Exon.'!B481</f>
        <v>274145303.89999998</v>
      </c>
      <c r="H430" s="48">
        <f>'PNC, Exon. &amp; no Exon.'!C481</f>
        <v>124341905.23999999</v>
      </c>
      <c r="I430" s="85"/>
      <c r="J430" s="63">
        <f t="shared" si="59"/>
        <v>398487209.13999999</v>
      </c>
      <c r="K430" s="48">
        <f t="shared" si="60"/>
        <v>-9372486.2000000477</v>
      </c>
      <c r="L430" s="98">
        <f t="shared" si="61"/>
        <v>-2.2979682246334625</v>
      </c>
      <c r="M430" s="61">
        <f t="shared" si="62"/>
        <v>11.643935957693746</v>
      </c>
      <c r="N430" s="61">
        <f t="shared" si="63"/>
        <v>9.4453370062648112</v>
      </c>
    </row>
    <row r="431" spans="1:14" ht="15.95" hidden="1" customHeight="1" x14ac:dyDescent="0.2">
      <c r="A431" s="102"/>
      <c r="B431" s="52" t="s">
        <v>88</v>
      </c>
      <c r="C431" s="48">
        <v>13611571.649999999</v>
      </c>
      <c r="D431" s="48">
        <v>238444.99000000002</v>
      </c>
      <c r="E431" s="85"/>
      <c r="F431" s="63">
        <f t="shared" si="58"/>
        <v>13850016.639999999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9"/>
        <v>0</v>
      </c>
      <c r="K431" s="48">
        <f t="shared" si="60"/>
        <v>-13850016.639999999</v>
      </c>
      <c r="L431" s="98">
        <f t="shared" si="61"/>
        <v>-100</v>
      </c>
      <c r="M431" s="61">
        <f t="shared" si="62"/>
        <v>0.39540241071066329</v>
      </c>
      <c r="N431" s="61">
        <f t="shared" si="63"/>
        <v>0</v>
      </c>
    </row>
    <row r="432" spans="1:14" ht="15.95" hidden="1" customHeight="1" x14ac:dyDescent="0.2">
      <c r="A432" s="11"/>
      <c r="B432" s="52" t="s">
        <v>93</v>
      </c>
      <c r="C432" s="48">
        <v>69124919.049999997</v>
      </c>
      <c r="D432" s="48">
        <v>294156.62999999995</v>
      </c>
      <c r="E432" s="85"/>
      <c r="F432" s="63">
        <f t="shared" si="58"/>
        <v>69419075.679999992</v>
      </c>
      <c r="G432" s="48">
        <f>'PNC, Exon. &amp; no Exon.'!B483</f>
        <v>76469784.129999995</v>
      </c>
      <c r="H432" s="48">
        <f>'PNC, Exon. &amp; no Exon.'!C483</f>
        <v>14966.5</v>
      </c>
      <c r="I432" s="85"/>
      <c r="J432" s="63">
        <f t="shared" si="59"/>
        <v>76484750.629999995</v>
      </c>
      <c r="K432" s="48">
        <f t="shared" si="60"/>
        <v>7065674.950000003</v>
      </c>
      <c r="L432" s="98">
        <f t="shared" si="61"/>
        <v>10.178290161295912</v>
      </c>
      <c r="M432" s="61">
        <f t="shared" si="62"/>
        <v>1.9818365989470736</v>
      </c>
      <c r="N432" s="61">
        <f t="shared" si="63"/>
        <v>1.8129170246131199</v>
      </c>
    </row>
    <row r="433" spans="1:14" ht="15.95" hidden="1" customHeight="1" x14ac:dyDescent="0.2">
      <c r="A433" s="102"/>
      <c r="B433" s="52" t="s">
        <v>89</v>
      </c>
      <c r="C433" s="48">
        <v>30937274.02</v>
      </c>
      <c r="D433" s="48">
        <v>74336603.659999996</v>
      </c>
      <c r="E433" s="85"/>
      <c r="F433" s="63">
        <f t="shared" si="58"/>
        <v>105273877.67999999</v>
      </c>
      <c r="G433" s="48">
        <f>'PNC, Exon. &amp; no Exon.'!B484</f>
        <v>34084521.870000005</v>
      </c>
      <c r="H433" s="48">
        <f>'PNC, Exon. &amp; no Exon.'!C484</f>
        <v>80295441.180000007</v>
      </c>
      <c r="I433" s="85"/>
      <c r="J433" s="63">
        <f t="shared" si="59"/>
        <v>114379963.05000001</v>
      </c>
      <c r="K433" s="48">
        <f t="shared" si="60"/>
        <v>9106085.3700000197</v>
      </c>
      <c r="L433" s="98">
        <f t="shared" si="61"/>
        <v>8.6499002133080936</v>
      </c>
      <c r="M433" s="61">
        <f t="shared" si="62"/>
        <v>3.0054509031645096</v>
      </c>
      <c r="N433" s="61">
        <f t="shared" si="63"/>
        <v>2.7111467394473041</v>
      </c>
    </row>
    <row r="434" spans="1:14" ht="15.95" hidden="1" customHeight="1" x14ac:dyDescent="0.2">
      <c r="A434" s="102"/>
      <c r="B434" s="52" t="s">
        <v>78</v>
      </c>
      <c r="C434" s="48">
        <v>67601941.120000005</v>
      </c>
      <c r="D434" s="48">
        <v>10290</v>
      </c>
      <c r="E434" s="85"/>
      <c r="F434" s="63">
        <f t="shared" si="58"/>
        <v>67612231.120000005</v>
      </c>
      <c r="G434" s="48">
        <f>'PNC, Exon. &amp; no Exon.'!B485</f>
        <v>72227424.190000013</v>
      </c>
      <c r="H434" s="48">
        <f>'PNC, Exon. &amp; no Exon.'!C485</f>
        <v>26799.94</v>
      </c>
      <c r="I434" s="85"/>
      <c r="J434" s="63">
        <f t="shared" si="59"/>
        <v>72254224.13000001</v>
      </c>
      <c r="K434" s="48">
        <f t="shared" si="60"/>
        <v>4641993.0100000054</v>
      </c>
      <c r="L434" s="98">
        <f t="shared" si="61"/>
        <v>6.8656113444345177</v>
      </c>
      <c r="M434" s="61">
        <f t="shared" si="62"/>
        <v>1.9302532172535019</v>
      </c>
      <c r="N434" s="61">
        <f t="shared" si="63"/>
        <v>1.7126409113780896</v>
      </c>
    </row>
    <row r="435" spans="1:14" ht="15.95" hidden="1" customHeight="1" x14ac:dyDescent="0.2">
      <c r="A435" s="102"/>
      <c r="B435" s="52" t="s">
        <v>95</v>
      </c>
      <c r="C435" s="48">
        <v>2570718.5499999998</v>
      </c>
      <c r="D435" s="48">
        <v>125113864.77999999</v>
      </c>
      <c r="E435" s="87"/>
      <c r="F435" s="63">
        <f t="shared" si="58"/>
        <v>127684583.32999998</v>
      </c>
      <c r="G435" s="48">
        <f>'PNC, Exon. &amp; no Exon.'!B486</f>
        <v>3305170.37</v>
      </c>
      <c r="H435" s="48">
        <f>'PNC, Exon. &amp; no Exon.'!C486</f>
        <v>128567098.77000001</v>
      </c>
      <c r="I435" s="85"/>
      <c r="J435" s="63">
        <f t="shared" si="59"/>
        <v>131872269.14000002</v>
      </c>
      <c r="K435" s="48">
        <f t="shared" si="60"/>
        <v>4187685.8100000322</v>
      </c>
      <c r="L435" s="98">
        <f t="shared" si="61"/>
        <v>3.2797113800160078</v>
      </c>
      <c r="M435" s="61">
        <f t="shared" si="62"/>
        <v>3.6452513647859828</v>
      </c>
      <c r="N435" s="61">
        <f t="shared" si="63"/>
        <v>3.1257666375197202</v>
      </c>
    </row>
    <row r="436" spans="1:14" ht="15.95" hidden="1" customHeight="1" x14ac:dyDescent="0.2">
      <c r="A436" s="102"/>
      <c r="B436" s="52" t="s">
        <v>99</v>
      </c>
      <c r="C436" s="48">
        <v>12769018.65</v>
      </c>
      <c r="D436" s="48">
        <v>0</v>
      </c>
      <c r="E436" s="87"/>
      <c r="F436" s="63">
        <f t="shared" si="58"/>
        <v>12769018.65</v>
      </c>
      <c r="G436" s="48">
        <f>'PNC, Exon. &amp; no Exon.'!B487</f>
        <v>10476796.52</v>
      </c>
      <c r="H436" s="48">
        <f>'PNC, Exon. &amp; no Exon.'!C487</f>
        <v>2371</v>
      </c>
      <c r="I436" s="85"/>
      <c r="J436" s="63">
        <f t="shared" si="59"/>
        <v>10479167.52</v>
      </c>
      <c r="K436" s="48">
        <f t="shared" si="60"/>
        <v>-2289851.1300000008</v>
      </c>
      <c r="L436" s="98">
        <f t="shared" si="61"/>
        <v>-17.932866986610602</v>
      </c>
      <c r="M436" s="61">
        <f t="shared" si="62"/>
        <v>0.3645411328992757</v>
      </c>
      <c r="N436" s="61">
        <f t="shared" si="63"/>
        <v>0.24838756803541462</v>
      </c>
    </row>
    <row r="437" spans="1:14" ht="15.95" hidden="1" customHeight="1" x14ac:dyDescent="0.2">
      <c r="A437" s="11"/>
      <c r="B437" s="52" t="s">
        <v>83</v>
      </c>
      <c r="C437" s="48">
        <v>18392514.48</v>
      </c>
      <c r="D437" s="48">
        <v>0</v>
      </c>
      <c r="E437" s="87"/>
      <c r="F437" s="63">
        <f t="shared" si="58"/>
        <v>18392514.48</v>
      </c>
      <c r="G437" s="48">
        <f>'PNC, Exon. &amp; no Exon.'!B488</f>
        <v>20384573.859999999</v>
      </c>
      <c r="H437" s="48">
        <f>'PNC, Exon. &amp; no Exon.'!C488</f>
        <v>0</v>
      </c>
      <c r="I437" s="85"/>
      <c r="J437" s="63">
        <f t="shared" si="59"/>
        <v>20384573.859999999</v>
      </c>
      <c r="K437" s="48">
        <f t="shared" si="60"/>
        <v>1992059.379999999</v>
      </c>
      <c r="L437" s="98">
        <f t="shared" si="61"/>
        <v>10.830815885267683</v>
      </c>
      <c r="M437" s="61">
        <f t="shared" si="62"/>
        <v>0.52508561927783959</v>
      </c>
      <c r="N437" s="61">
        <f t="shared" si="63"/>
        <v>0.48317528246973618</v>
      </c>
    </row>
    <row r="438" spans="1:14" ht="15.95" hidden="1" customHeight="1" x14ac:dyDescent="0.2">
      <c r="A438" s="11"/>
      <c r="B438" s="52" t="s">
        <v>85</v>
      </c>
      <c r="C438" s="48">
        <v>0</v>
      </c>
      <c r="D438" s="48">
        <v>0</v>
      </c>
      <c r="E438" s="87"/>
      <c r="F438" s="63">
        <f t="shared" si="58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9"/>
        <v>0</v>
      </c>
      <c r="K438" s="48">
        <f t="shared" si="60"/>
        <v>0</v>
      </c>
      <c r="L438" s="98" t="e">
        <f t="shared" si="61"/>
        <v>#DIV/0!</v>
      </c>
      <c r="M438" s="61">
        <f t="shared" si="62"/>
        <v>0</v>
      </c>
      <c r="N438" s="61">
        <f t="shared" si="63"/>
        <v>0</v>
      </c>
    </row>
    <row r="439" spans="1:14" ht="15.95" hidden="1" customHeight="1" x14ac:dyDescent="0.2">
      <c r="A439" s="11"/>
      <c r="B439" s="52" t="s">
        <v>81</v>
      </c>
      <c r="C439" s="48">
        <v>16946253.41</v>
      </c>
      <c r="D439" s="48">
        <v>11948369.409999998</v>
      </c>
      <c r="E439" s="85"/>
      <c r="F439" s="63">
        <f t="shared" si="58"/>
        <v>28894622.82</v>
      </c>
      <c r="G439" s="48">
        <f>'PNC, Exon. &amp; no Exon.'!B490</f>
        <v>19347324.149999999</v>
      </c>
      <c r="H439" s="48">
        <f>'PNC, Exon. &amp; no Exon.'!C490</f>
        <v>10639776.230000002</v>
      </c>
      <c r="I439" s="85"/>
      <c r="J439" s="63">
        <f t="shared" si="59"/>
        <v>29987100.380000003</v>
      </c>
      <c r="K439" s="48">
        <f t="shared" si="60"/>
        <v>1092477.5600000024</v>
      </c>
      <c r="L439" s="98">
        <f t="shared" si="61"/>
        <v>3.7809026503153444</v>
      </c>
      <c r="M439" s="61">
        <f t="shared" si="62"/>
        <v>0.82490901033338715</v>
      </c>
      <c r="N439" s="61">
        <f t="shared" si="63"/>
        <v>0.71078384056809685</v>
      </c>
    </row>
    <row r="440" spans="1:14" ht="15.95" hidden="1" customHeight="1" x14ac:dyDescent="0.2">
      <c r="A440" s="11"/>
      <c r="B440" s="52" t="s">
        <v>80</v>
      </c>
      <c r="C440" s="48">
        <v>23411795.599999998</v>
      </c>
      <c r="D440" s="48">
        <v>2568804</v>
      </c>
      <c r="E440" s="87"/>
      <c r="F440" s="63">
        <f t="shared" si="58"/>
        <v>25980599.599999998</v>
      </c>
      <c r="G440" s="48">
        <f>'PNC, Exon. &amp; no Exon.'!B491</f>
        <v>19941414.480000004</v>
      </c>
      <c r="H440" s="48">
        <f>'PNC, Exon. &amp; no Exon.'!C491</f>
        <v>391064.45</v>
      </c>
      <c r="I440" s="85"/>
      <c r="J440" s="63">
        <f t="shared" si="59"/>
        <v>20332478.930000003</v>
      </c>
      <c r="K440" s="48">
        <f t="shared" si="60"/>
        <v>-5648120.6699999943</v>
      </c>
      <c r="L440" s="98">
        <f t="shared" si="61"/>
        <v>-21.739762580383228</v>
      </c>
      <c r="M440" s="61">
        <f t="shared" si="62"/>
        <v>0.74171692212122098</v>
      </c>
      <c r="N440" s="61">
        <f t="shared" si="63"/>
        <v>0.48194047703839077</v>
      </c>
    </row>
    <row r="441" spans="1:14" ht="15.95" hidden="1" customHeight="1" x14ac:dyDescent="0.2">
      <c r="A441" s="11"/>
      <c r="B441" s="52" t="s">
        <v>110</v>
      </c>
      <c r="C441" s="48">
        <v>29354481.870000001</v>
      </c>
      <c r="D441" s="48">
        <v>0</v>
      </c>
      <c r="E441" s="85"/>
      <c r="F441" s="63">
        <f t="shared" si="58"/>
        <v>29354481.870000001</v>
      </c>
      <c r="G441" s="48">
        <f>'PNC, Exon. &amp; no Exon.'!B492</f>
        <v>37155020.57</v>
      </c>
      <c r="H441" s="48">
        <f>'PNC, Exon. &amp; no Exon.'!C492</f>
        <v>0</v>
      </c>
      <c r="I441" s="85"/>
      <c r="J441" s="63">
        <f t="shared" si="59"/>
        <v>37155020.57</v>
      </c>
      <c r="K441" s="48">
        <f t="shared" si="60"/>
        <v>7800538.6999999993</v>
      </c>
      <c r="L441" s="98">
        <f t="shared" si="61"/>
        <v>26.573586733861159</v>
      </c>
      <c r="M441" s="61">
        <f t="shared" si="62"/>
        <v>0.83803746943082802</v>
      </c>
      <c r="N441" s="61">
        <f t="shared" si="63"/>
        <v>0.88068495728066254</v>
      </c>
    </row>
    <row r="442" spans="1:14" ht="15.95" hidden="1" customHeight="1" x14ac:dyDescent="0.2">
      <c r="A442" s="11"/>
      <c r="B442" s="52" t="s">
        <v>79</v>
      </c>
      <c r="C442" s="48">
        <v>50278443.049999997</v>
      </c>
      <c r="D442" s="48">
        <v>61418980.949999996</v>
      </c>
      <c r="E442" s="85"/>
      <c r="F442" s="63">
        <f t="shared" si="58"/>
        <v>111697424</v>
      </c>
      <c r="G442" s="48">
        <f>'PNC, Exon. &amp; no Exon.'!B493</f>
        <v>59298262.620000005</v>
      </c>
      <c r="H442" s="48">
        <f>'PNC, Exon. &amp; no Exon.'!C493</f>
        <v>59327088.560000002</v>
      </c>
      <c r="I442" s="85"/>
      <c r="J442" s="63">
        <f t="shared" si="59"/>
        <v>118625351.18000001</v>
      </c>
      <c r="K442" s="48">
        <f t="shared" si="60"/>
        <v>6927927.1800000072</v>
      </c>
      <c r="L442" s="98">
        <f t="shared" si="61"/>
        <v>6.2024055093696768</v>
      </c>
      <c r="M442" s="61">
        <f t="shared" si="62"/>
        <v>3.1888359319524326</v>
      </c>
      <c r="N442" s="61">
        <f t="shared" si="63"/>
        <v>2.8117751177001136</v>
      </c>
    </row>
    <row r="443" spans="1:14" ht="15.95" hidden="1" customHeight="1" x14ac:dyDescent="0.2">
      <c r="A443" s="11"/>
      <c r="B443" s="52" t="s">
        <v>84</v>
      </c>
      <c r="C443" s="48">
        <v>20476396.829999998</v>
      </c>
      <c r="D443" s="48">
        <v>1229634.2</v>
      </c>
      <c r="E443" s="85"/>
      <c r="F443" s="63">
        <f t="shared" si="58"/>
        <v>21706031.029999997</v>
      </c>
      <c r="G443" s="48">
        <f>'PNC, Exon. &amp; no Exon.'!B494</f>
        <v>13984639.300000001</v>
      </c>
      <c r="H443" s="48">
        <f>'PNC, Exon. &amp; no Exon.'!C494</f>
        <v>0</v>
      </c>
      <c r="I443" s="85"/>
      <c r="J443" s="63">
        <f t="shared" si="59"/>
        <v>13984639.300000001</v>
      </c>
      <c r="K443" s="48">
        <f t="shared" si="60"/>
        <v>-7721391.7299999967</v>
      </c>
      <c r="L443" s="98">
        <f t="shared" si="61"/>
        <v>-35.572563769618817</v>
      </c>
      <c r="M443" s="61">
        <f t="shared" si="62"/>
        <v>0.61968279311919017</v>
      </c>
      <c r="N443" s="61">
        <f t="shared" si="63"/>
        <v>0.33147771890753047</v>
      </c>
    </row>
    <row r="444" spans="1:14" ht="15.95" hidden="1" customHeight="1" x14ac:dyDescent="0.2">
      <c r="A444" s="11"/>
      <c r="B444" s="52" t="s">
        <v>101</v>
      </c>
      <c r="C444" s="48">
        <v>468870.21</v>
      </c>
      <c r="D444" s="48">
        <v>17583522.84</v>
      </c>
      <c r="E444" s="85"/>
      <c r="F444" s="63">
        <f t="shared" si="58"/>
        <v>18052393.050000001</v>
      </c>
      <c r="G444" s="48">
        <f>'PNC, Exon. &amp; no Exon.'!B495</f>
        <v>621918.59</v>
      </c>
      <c r="H444" s="48">
        <f>'PNC, Exon. &amp; no Exon.'!C495</f>
        <v>15657915.57</v>
      </c>
      <c r="I444" s="85"/>
      <c r="J444" s="63">
        <f t="shared" si="59"/>
        <v>16279834.16</v>
      </c>
      <c r="K444" s="48">
        <f t="shared" si="60"/>
        <v>-1772558.8900000006</v>
      </c>
      <c r="L444" s="98">
        <f t="shared" si="61"/>
        <v>-9.8189690701422023</v>
      </c>
      <c r="M444" s="61">
        <f t="shared" si="62"/>
        <v>0.51537553467274566</v>
      </c>
      <c r="N444" s="61">
        <f t="shared" si="63"/>
        <v>0.38588069207832149</v>
      </c>
    </row>
    <row r="445" spans="1:14" ht="15.95" hidden="1" customHeight="1" x14ac:dyDescent="0.2">
      <c r="A445" s="11"/>
      <c r="B445" s="52" t="s">
        <v>92</v>
      </c>
      <c r="C445" s="48">
        <v>4550168.6399999997</v>
      </c>
      <c r="D445" s="48">
        <v>0</v>
      </c>
      <c r="E445" s="85"/>
      <c r="F445" s="63">
        <f t="shared" si="58"/>
        <v>4550168.6399999997</v>
      </c>
      <c r="G445" s="48">
        <f>'PNC, Exon. &amp; no Exon.'!B496</f>
        <v>5027531.459999999</v>
      </c>
      <c r="H445" s="48">
        <f>'PNC, Exon. &amp; no Exon.'!C496</f>
        <v>0</v>
      </c>
      <c r="I445" s="85"/>
      <c r="J445" s="63">
        <f t="shared" si="59"/>
        <v>5027531.459999999</v>
      </c>
      <c r="K445" s="48">
        <f t="shared" si="60"/>
        <v>477362.81999999937</v>
      </c>
      <c r="L445" s="98">
        <f t="shared" si="61"/>
        <v>10.49110171002364</v>
      </c>
      <c r="M445" s="61">
        <f t="shared" si="62"/>
        <v>0.12990220128689031</v>
      </c>
      <c r="N445" s="61">
        <f t="shared" si="63"/>
        <v>0.11916751117754222</v>
      </c>
    </row>
    <row r="446" spans="1:14" ht="15.95" hidden="1" customHeight="1" x14ac:dyDescent="0.2">
      <c r="A446" s="11"/>
      <c r="B446" s="52" t="s">
        <v>102</v>
      </c>
      <c r="C446" s="48">
        <v>29107231.5</v>
      </c>
      <c r="D446" s="48">
        <v>0</v>
      </c>
      <c r="E446" s="85"/>
      <c r="F446" s="63">
        <f t="shared" si="58"/>
        <v>29107231.5</v>
      </c>
      <c r="G446" s="48">
        <f>'PNC, Exon. &amp; no Exon.'!B497</f>
        <v>37384886.339999996</v>
      </c>
      <c r="H446" s="48">
        <f>'PNC, Exon. &amp; no Exon.'!C497</f>
        <v>0</v>
      </c>
      <c r="I446" s="85"/>
      <c r="J446" s="63">
        <f t="shared" si="59"/>
        <v>37384886.339999996</v>
      </c>
      <c r="K446" s="48">
        <f t="shared" si="60"/>
        <v>8277654.8399999961</v>
      </c>
      <c r="L446" s="98">
        <f t="shared" si="61"/>
        <v>28.438482168941405</v>
      </c>
      <c r="M446" s="61">
        <f t="shared" si="62"/>
        <v>0.83097874922216397</v>
      </c>
      <c r="N446" s="61">
        <f t="shared" si="63"/>
        <v>0.88613346256277736</v>
      </c>
    </row>
    <row r="447" spans="1:14" ht="15.95" hidden="1" customHeight="1" x14ac:dyDescent="0.2">
      <c r="A447" s="11"/>
      <c r="B447" s="51" t="s">
        <v>123</v>
      </c>
      <c r="C447" s="48">
        <v>24909900.830000002</v>
      </c>
      <c r="D447" s="48">
        <v>1152880.3400000001</v>
      </c>
      <c r="E447" s="87"/>
      <c r="F447" s="63">
        <f t="shared" si="58"/>
        <v>26062781.170000002</v>
      </c>
      <c r="G447" s="48">
        <f>'PNC, Exon. &amp; no Exon.'!B498</f>
        <v>49314862.460000001</v>
      </c>
      <c r="H447" s="48">
        <f>'PNC, Exon. &amp; no Exon.'!C498</f>
        <v>1477383.78</v>
      </c>
      <c r="I447" s="85"/>
      <c r="J447" s="63">
        <f t="shared" si="59"/>
        <v>50792246.240000002</v>
      </c>
      <c r="K447" s="48">
        <f t="shared" si="60"/>
        <v>24729465.07</v>
      </c>
      <c r="L447" s="98">
        <f t="shared" si="61"/>
        <v>94.884214039541035</v>
      </c>
      <c r="M447" s="61">
        <f t="shared" si="62"/>
        <v>0.74406311359077781</v>
      </c>
      <c r="N447" s="61">
        <f t="shared" si="63"/>
        <v>1.2039279355474541</v>
      </c>
    </row>
    <row r="448" spans="1:14" ht="15.95" hidden="1" customHeight="1" x14ac:dyDescent="0.2">
      <c r="A448" s="11"/>
      <c r="B448" s="52" t="s">
        <v>109</v>
      </c>
      <c r="C448" s="48">
        <v>0</v>
      </c>
      <c r="D448" s="48">
        <v>0</v>
      </c>
      <c r="E448" s="87"/>
      <c r="F448" s="63">
        <f t="shared" si="58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9"/>
        <v>0</v>
      </c>
      <c r="K448" s="48">
        <f t="shared" si="60"/>
        <v>0</v>
      </c>
      <c r="L448" s="98" t="e">
        <f t="shared" si="61"/>
        <v>#DIV/0!</v>
      </c>
      <c r="M448" s="61">
        <f t="shared" si="62"/>
        <v>0</v>
      </c>
      <c r="N448" s="61">
        <f t="shared" si="63"/>
        <v>0</v>
      </c>
    </row>
    <row r="449" spans="1:14" ht="15.95" hidden="1" customHeight="1" x14ac:dyDescent="0.2">
      <c r="A449" s="11"/>
      <c r="B449" s="52" t="s">
        <v>82</v>
      </c>
      <c r="C449" s="48">
        <v>4977086.2699999996</v>
      </c>
      <c r="D449" s="48">
        <v>0</v>
      </c>
      <c r="E449" s="87"/>
      <c r="F449" s="63">
        <f t="shared" si="58"/>
        <v>4977086.2699999996</v>
      </c>
      <c r="G449" s="48">
        <f>'PNC, Exon. &amp; no Exon.'!B500</f>
        <v>4493951.09</v>
      </c>
      <c r="H449" s="48">
        <f>'PNC, Exon. &amp; no Exon.'!C500</f>
        <v>0</v>
      </c>
      <c r="I449" s="85"/>
      <c r="J449" s="63">
        <f t="shared" si="59"/>
        <v>4493951.09</v>
      </c>
      <c r="K449" s="48">
        <f t="shared" si="60"/>
        <v>-483135.1799999997</v>
      </c>
      <c r="L449" s="98">
        <f t="shared" si="61"/>
        <v>-9.707189182396867</v>
      </c>
      <c r="M449" s="61">
        <f t="shared" si="62"/>
        <v>0.14209021986221548</v>
      </c>
      <c r="N449" s="61">
        <f t="shared" si="63"/>
        <v>0.10652006278025421</v>
      </c>
    </row>
    <row r="450" spans="1:14" ht="15.95" hidden="1" customHeight="1" x14ac:dyDescent="0.2">
      <c r="A450" s="11"/>
      <c r="B450" s="52" t="s">
        <v>107</v>
      </c>
      <c r="C450" s="48">
        <v>0</v>
      </c>
      <c r="D450" s="48">
        <v>0</v>
      </c>
      <c r="E450" s="87"/>
      <c r="F450" s="63">
        <f t="shared" si="58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9"/>
        <v>0</v>
      </c>
      <c r="K450" s="48">
        <f t="shared" si="60"/>
        <v>0</v>
      </c>
      <c r="L450" s="98" t="e">
        <f t="shared" si="61"/>
        <v>#DIV/0!</v>
      </c>
      <c r="M450" s="61">
        <f t="shared" si="62"/>
        <v>0</v>
      </c>
      <c r="N450" s="61">
        <f t="shared" si="63"/>
        <v>0</v>
      </c>
    </row>
    <row r="451" spans="1:14" ht="15.95" hidden="1" customHeight="1" x14ac:dyDescent="0.2">
      <c r="A451" s="11"/>
      <c r="B451" s="52" t="s">
        <v>117</v>
      </c>
      <c r="C451" s="48">
        <v>32025431.760000002</v>
      </c>
      <c r="D451" s="48">
        <v>1017061.47</v>
      </c>
      <c r="E451" s="87"/>
      <c r="F451" s="63">
        <f t="shared" si="58"/>
        <v>33042493.23</v>
      </c>
      <c r="G451" s="48">
        <f>'PNC, Exon. &amp; no Exon.'!B502</f>
        <v>44062147.189999998</v>
      </c>
      <c r="H451" s="48">
        <f>'PNC, Exon. &amp; no Exon.'!C502</f>
        <v>2114967.83</v>
      </c>
      <c r="I451" s="85"/>
      <c r="J451" s="63">
        <f t="shared" si="59"/>
        <v>46177115.019999996</v>
      </c>
      <c r="K451" s="48">
        <f t="shared" si="60"/>
        <v>13134621.789999995</v>
      </c>
      <c r="L451" s="98">
        <f t="shared" si="61"/>
        <v>39.750698285911383</v>
      </c>
      <c r="M451" s="61">
        <f t="shared" si="62"/>
        <v>0.94332604924818142</v>
      </c>
      <c r="N451" s="61">
        <f t="shared" si="63"/>
        <v>1.0945355417611853</v>
      </c>
    </row>
    <row r="452" spans="1:14" ht="15.95" hidden="1" customHeight="1" x14ac:dyDescent="0.2">
      <c r="A452" s="11"/>
      <c r="B452" s="52" t="s">
        <v>130</v>
      </c>
      <c r="C452" s="48">
        <v>23722862.59</v>
      </c>
      <c r="D452" s="48">
        <v>165954906.44</v>
      </c>
      <c r="E452" s="85"/>
      <c r="F452" s="63">
        <f t="shared" si="58"/>
        <v>189677769.03</v>
      </c>
      <c r="G452" s="48">
        <f>'PNC, Exon. &amp; no Exon.'!B503</f>
        <v>19757087.18</v>
      </c>
      <c r="H452" s="48">
        <f>'PNC, Exon. &amp; no Exon.'!C503</f>
        <v>511105777.93000001</v>
      </c>
      <c r="I452" s="85"/>
      <c r="J452" s="63">
        <f t="shared" si="59"/>
        <v>530862865.11000001</v>
      </c>
      <c r="K452" s="48">
        <f t="shared" si="60"/>
        <v>341185096.08000004</v>
      </c>
      <c r="L452" s="98">
        <f t="shared" si="61"/>
        <v>179.87616462635492</v>
      </c>
      <c r="M452" s="61">
        <f t="shared" si="62"/>
        <v>5.4150871498651423</v>
      </c>
      <c r="N452" s="61">
        <f t="shared" si="63"/>
        <v>12.583035415105693</v>
      </c>
    </row>
    <row r="453" spans="1:14" ht="15.95" hidden="1" customHeight="1" x14ac:dyDescent="0.2">
      <c r="A453" s="11"/>
      <c r="B453" s="52" t="s">
        <v>103</v>
      </c>
      <c r="C453" s="48">
        <v>0</v>
      </c>
      <c r="D453" s="48">
        <v>0</v>
      </c>
      <c r="E453" s="85"/>
      <c r="F453" s="63">
        <f t="shared" si="58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9"/>
        <v>0</v>
      </c>
      <c r="K453" s="48">
        <f t="shared" si="60"/>
        <v>0</v>
      </c>
      <c r="L453" s="98" t="e">
        <f t="shared" si="61"/>
        <v>#DIV/0!</v>
      </c>
      <c r="M453" s="61">
        <f t="shared" si="62"/>
        <v>0</v>
      </c>
      <c r="N453" s="61">
        <f t="shared" si="63"/>
        <v>0</v>
      </c>
    </row>
    <row r="454" spans="1:14" ht="15.95" hidden="1" customHeight="1" x14ac:dyDescent="0.2">
      <c r="A454" s="11"/>
      <c r="B454" s="52" t="s">
        <v>98</v>
      </c>
      <c r="C454" s="48">
        <v>3975610.54</v>
      </c>
      <c r="D454" s="48">
        <v>0</v>
      </c>
      <c r="E454" s="85"/>
      <c r="F454" s="63">
        <f t="shared" si="58"/>
        <v>3975610.54</v>
      </c>
      <c r="G454" s="48">
        <f>'PNC, Exon. &amp; no Exon.'!B505</f>
        <v>6616358.7800000003</v>
      </c>
      <c r="H454" s="48">
        <f>'PNC, Exon. &amp; no Exon.'!C505</f>
        <v>0</v>
      </c>
      <c r="I454" s="85"/>
      <c r="J454" s="63">
        <f t="shared" si="59"/>
        <v>6616358.7800000003</v>
      </c>
      <c r="K454" s="48">
        <f t="shared" si="60"/>
        <v>2640748.2400000002</v>
      </c>
      <c r="L454" s="98">
        <f t="shared" si="61"/>
        <v>66.423715638906629</v>
      </c>
      <c r="M454" s="61">
        <f t="shared" si="62"/>
        <v>0.11349921320836204</v>
      </c>
      <c r="N454" s="61">
        <f t="shared" si="63"/>
        <v>0.1568274639638515</v>
      </c>
    </row>
    <row r="455" spans="1:14" ht="15.95" hidden="1" customHeight="1" x14ac:dyDescent="0.2">
      <c r="A455" s="11"/>
      <c r="B455" s="52" t="s">
        <v>104</v>
      </c>
      <c r="C455" s="48">
        <v>0</v>
      </c>
      <c r="D455" s="48">
        <v>0</v>
      </c>
      <c r="E455" s="85"/>
      <c r="F455" s="63">
        <f t="shared" ref="F455:F462" si="64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9"/>
        <v>0</v>
      </c>
      <c r="K455" s="48">
        <f t="shared" si="60"/>
        <v>0</v>
      </c>
      <c r="L455" s="98" t="e">
        <f t="shared" si="61"/>
        <v>#DIV/0!</v>
      </c>
      <c r="M455" s="61">
        <f t="shared" si="62"/>
        <v>0</v>
      </c>
      <c r="N455" s="61">
        <f t="shared" si="63"/>
        <v>0</v>
      </c>
    </row>
    <row r="456" spans="1:14" ht="15.95" hidden="1" customHeight="1" x14ac:dyDescent="0.2">
      <c r="A456" s="11"/>
      <c r="B456" s="52" t="s">
        <v>112</v>
      </c>
      <c r="C456" s="48">
        <v>0</v>
      </c>
      <c r="D456" s="48">
        <v>18236441.32</v>
      </c>
      <c r="E456" s="87"/>
      <c r="F456" s="63">
        <f t="shared" si="64"/>
        <v>18236441.32</v>
      </c>
      <c r="G456" s="48">
        <f>'PNC, Exon. &amp; no Exon.'!B507</f>
        <v>0</v>
      </c>
      <c r="H456" s="48">
        <f>'PNC, Exon. &amp; no Exon.'!C507</f>
        <v>18675383.780000001</v>
      </c>
      <c r="I456" s="85"/>
      <c r="J456" s="63">
        <f t="shared" si="59"/>
        <v>18675383.780000001</v>
      </c>
      <c r="K456" s="48">
        <f t="shared" si="60"/>
        <v>438942.46000000089</v>
      </c>
      <c r="L456" s="98">
        <f t="shared" si="61"/>
        <v>2.4069523888885622</v>
      </c>
      <c r="M456" s="61">
        <f t="shared" si="62"/>
        <v>0.52062990595161851</v>
      </c>
      <c r="N456" s="61">
        <f t="shared" si="63"/>
        <v>0.44266237278762671</v>
      </c>
    </row>
    <row r="457" spans="1:14" ht="15.95" hidden="1" customHeight="1" x14ac:dyDescent="0.2">
      <c r="A457" s="11"/>
      <c r="B457" s="52" t="s">
        <v>125</v>
      </c>
      <c r="C457" s="48">
        <v>397844.8</v>
      </c>
      <c r="D457" s="48">
        <v>0</v>
      </c>
      <c r="E457" s="85"/>
      <c r="F457" s="63">
        <f t="shared" si="64"/>
        <v>397844.8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9"/>
        <v>0</v>
      </c>
      <c r="K457" s="48">
        <f t="shared" si="60"/>
        <v>-397844.8</v>
      </c>
      <c r="L457" s="98">
        <f t="shared" si="61"/>
        <v>-100</v>
      </c>
      <c r="M457" s="61">
        <f t="shared" si="62"/>
        <v>1.1358021950268336E-2</v>
      </c>
      <c r="N457" s="61">
        <f t="shared" si="63"/>
        <v>0</v>
      </c>
    </row>
    <row r="458" spans="1:14" ht="15.95" hidden="1" customHeight="1" x14ac:dyDescent="0.2">
      <c r="A458" s="11"/>
      <c r="B458" s="51" t="s">
        <v>126</v>
      </c>
      <c r="C458" s="48">
        <v>658195.12</v>
      </c>
      <c r="D458" s="48">
        <v>0</v>
      </c>
      <c r="E458" s="85"/>
      <c r="F458" s="63">
        <f t="shared" si="64"/>
        <v>658195.12</v>
      </c>
      <c r="G458" s="48">
        <f>'PNC, Exon. &amp; no Exon.'!B509</f>
        <v>8804138.4299999997</v>
      </c>
      <c r="H458" s="48">
        <f>'PNC, Exon. &amp; no Exon.'!C509</f>
        <v>0</v>
      </c>
      <c r="I458" s="85"/>
      <c r="J458" s="63">
        <f t="shared" si="59"/>
        <v>8804138.4299999997</v>
      </c>
      <c r="K458" s="48">
        <f t="shared" si="60"/>
        <v>8145943.3099999996</v>
      </c>
      <c r="L458" s="98">
        <f t="shared" si="61"/>
        <v>1237.6183083824747</v>
      </c>
      <c r="M458" s="61">
        <f t="shared" si="62"/>
        <v>1.8790731009980528E-2</v>
      </c>
      <c r="N458" s="61">
        <f t="shared" si="63"/>
        <v>0.2086843758438966</v>
      </c>
    </row>
    <row r="459" spans="1:14" ht="15.95" hidden="1" customHeight="1" x14ac:dyDescent="0.2">
      <c r="A459" s="11"/>
      <c r="B459" s="52" t="s">
        <v>105</v>
      </c>
      <c r="C459" s="48">
        <v>0</v>
      </c>
      <c r="D459" s="48">
        <v>0</v>
      </c>
      <c r="E459" s="85"/>
      <c r="F459" s="63">
        <f t="shared" si="64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9"/>
        <v>0</v>
      </c>
      <c r="K459" s="48">
        <f t="shared" si="60"/>
        <v>0</v>
      </c>
      <c r="L459" s="98" t="e">
        <f t="shared" si="61"/>
        <v>#DIV/0!</v>
      </c>
      <c r="M459" s="61">
        <f t="shared" si="62"/>
        <v>0</v>
      </c>
      <c r="N459" s="61">
        <f t="shared" si="63"/>
        <v>0</v>
      </c>
    </row>
    <row r="460" spans="1:14" ht="15.95" hidden="1" customHeight="1" x14ac:dyDescent="0.2">
      <c r="A460" s="11"/>
      <c r="B460" s="52" t="s">
        <v>87</v>
      </c>
      <c r="C460" s="48">
        <v>0</v>
      </c>
      <c r="D460" s="48">
        <v>0</v>
      </c>
      <c r="E460" s="85"/>
      <c r="F460" s="63">
        <f t="shared" si="64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9"/>
        <v>0</v>
      </c>
      <c r="K460" s="48">
        <f t="shared" si="60"/>
        <v>0</v>
      </c>
      <c r="L460" s="98" t="e">
        <f t="shared" si="61"/>
        <v>#DIV/0!</v>
      </c>
      <c r="M460" s="61">
        <f t="shared" si="62"/>
        <v>0</v>
      </c>
      <c r="N460" s="61">
        <f t="shared" si="63"/>
        <v>0</v>
      </c>
    </row>
    <row r="461" spans="1:14" ht="15.95" hidden="1" customHeight="1" x14ac:dyDescent="0.2">
      <c r="A461" s="11"/>
      <c r="B461" s="52" t="s">
        <v>108</v>
      </c>
      <c r="C461" s="48">
        <v>0</v>
      </c>
      <c r="D461" s="48">
        <v>0</v>
      </c>
      <c r="E461" s="87"/>
      <c r="F461" s="63">
        <f t="shared" si="64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9"/>
        <v>0</v>
      </c>
      <c r="K461" s="48">
        <f t="shared" si="60"/>
        <v>0</v>
      </c>
      <c r="L461" s="98" t="e">
        <f t="shared" si="61"/>
        <v>#DIV/0!</v>
      </c>
      <c r="M461" s="61">
        <f t="shared" si="62"/>
        <v>0</v>
      </c>
      <c r="N461" s="61">
        <f t="shared" si="63"/>
        <v>0</v>
      </c>
    </row>
    <row r="462" spans="1:14" ht="15.95" hidden="1" customHeight="1" x14ac:dyDescent="0.2">
      <c r="A462" s="11"/>
      <c r="B462" s="52" t="s">
        <v>106</v>
      </c>
      <c r="C462" s="48">
        <v>128273.33</v>
      </c>
      <c r="D462" s="48">
        <v>11359385.4</v>
      </c>
      <c r="E462" s="87"/>
      <c r="F462" s="63">
        <f t="shared" si="64"/>
        <v>11487658.73</v>
      </c>
      <c r="G462" s="48">
        <f>'PNC, Exon. &amp; no Exon.'!B513</f>
        <v>3573551.9699999997</v>
      </c>
      <c r="H462" s="48">
        <f>'PNC, Exon. &amp; no Exon.'!C513</f>
        <v>25559284.739999998</v>
      </c>
      <c r="I462" s="85"/>
      <c r="J462" s="63">
        <f t="shared" si="59"/>
        <v>29132836.709999997</v>
      </c>
      <c r="K462" s="48">
        <f t="shared" si="60"/>
        <v>17645177.979999997</v>
      </c>
      <c r="L462" s="98">
        <f t="shared" si="61"/>
        <v>153.60116795530882</v>
      </c>
      <c r="M462" s="61">
        <f t="shared" si="62"/>
        <v>0.32795974714896786</v>
      </c>
      <c r="N462" s="61">
        <f t="shared" si="63"/>
        <v>0.69053524018573464</v>
      </c>
    </row>
    <row r="463" spans="1:14" ht="15.95" hidden="1" customHeight="1" x14ac:dyDescent="0.2">
      <c r="A463" s="11"/>
      <c r="B463" s="52" t="s">
        <v>113</v>
      </c>
      <c r="C463" s="48">
        <v>0</v>
      </c>
      <c r="D463" s="48">
        <v>19839758.82</v>
      </c>
      <c r="E463" s="87"/>
      <c r="F463" s="63">
        <f>(C463+D463)</f>
        <v>19839758.82</v>
      </c>
      <c r="G463" s="48">
        <f>'PNC, Exon. &amp; no Exon.'!B514</f>
        <v>0</v>
      </c>
      <c r="H463" s="48">
        <f>'PNC, Exon. &amp; no Exon.'!C514</f>
        <v>25504845.109999999</v>
      </c>
      <c r="I463" s="85"/>
      <c r="J463" s="63">
        <f>(G463+H463)</f>
        <v>25504845.109999999</v>
      </c>
      <c r="K463" s="48">
        <f>J463-F463</f>
        <v>5665086.2899999991</v>
      </c>
      <c r="L463" s="98">
        <f>K463/F463*100</f>
        <v>28.554209460899077</v>
      </c>
      <c r="M463" s="61">
        <f>(F463/$F$465*100)</f>
        <v>0.56640281880167798</v>
      </c>
      <c r="N463" s="61">
        <f>(J463/$J$465*100)</f>
        <v>0.60454100365339303</v>
      </c>
    </row>
    <row r="464" spans="1:14" ht="15.95" hidden="1" customHeight="1" x14ac:dyDescent="0.2">
      <c r="A464" s="11"/>
      <c r="B464" s="52" t="s">
        <v>166</v>
      </c>
      <c r="C464" s="48">
        <v>227146.31</v>
      </c>
      <c r="D464" s="48">
        <v>248987.55</v>
      </c>
      <c r="E464" s="87"/>
      <c r="F464" s="63">
        <f>(C464+D464)</f>
        <v>476133.86</v>
      </c>
      <c r="G464" s="48">
        <f>'PNC, Exon. &amp; no Exon.'!B515</f>
        <v>6838932.0599999996</v>
      </c>
      <c r="H464" s="48">
        <f>'PNC, Exon. &amp; no Exon.'!C515</f>
        <v>5796.15</v>
      </c>
      <c r="I464" s="85"/>
      <c r="J464" s="63">
        <f>(G464+H464)</f>
        <v>6844728.21</v>
      </c>
      <c r="K464" s="48">
        <f>J464-F464</f>
        <v>6368594.3499999996</v>
      </c>
      <c r="L464" s="98">
        <f>K464/F464*100</f>
        <v>1337.5638418154088</v>
      </c>
      <c r="M464" s="61">
        <f>(F464/$F$465*100)</f>
        <v>1.3593086633647066E-2</v>
      </c>
      <c r="N464" s="61">
        <f>(J464/$J$465*100)</f>
        <v>0.16224050151889324</v>
      </c>
    </row>
    <row r="465" spans="1:14" ht="18.75" hidden="1" customHeight="1" x14ac:dyDescent="0.2">
      <c r="A465" s="8"/>
      <c r="B465" s="55" t="s">
        <v>21</v>
      </c>
      <c r="C465" s="66">
        <f>SUM(C426:C464)</f>
        <v>2455822625.8300004</v>
      </c>
      <c r="D465" s="66">
        <f>SUM(D426:D464)</f>
        <v>1046942219.5100001</v>
      </c>
      <c r="E465" s="66"/>
      <c r="F465" s="66">
        <f>SUM(F426:F464)</f>
        <v>3502764845.3400006</v>
      </c>
      <c r="G465" s="66">
        <f>SUM(G426:G464)</f>
        <v>2740034224.8700004</v>
      </c>
      <c r="H465" s="66">
        <f>SUM(H426:H464)</f>
        <v>1478843395.6500001</v>
      </c>
      <c r="I465" s="66"/>
      <c r="J465" s="66">
        <f>SUM(J426:J464)</f>
        <v>4218877620.5200009</v>
      </c>
      <c r="K465" s="66">
        <f>J465-F465</f>
        <v>716112775.18000031</v>
      </c>
      <c r="L465" s="99">
        <f>K465/F465*100</f>
        <v>20.444214978710335</v>
      </c>
      <c r="M465" s="67">
        <f>SUM(M426:M464)</f>
        <v>100.00000000000001</v>
      </c>
      <c r="N465" s="67">
        <f>SUM(N426:N464)</f>
        <v>99.999999999999972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6" t="s">
        <v>42</v>
      </c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</row>
    <row r="473" spans="1:14" hidden="1" x14ac:dyDescent="0.2">
      <c r="A473" s="187" t="s">
        <v>59</v>
      </c>
      <c r="B473" s="187"/>
      <c r="C473" s="187"/>
      <c r="D473" s="187"/>
      <c r="E473" s="187"/>
      <c r="F473" s="187"/>
      <c r="G473" s="187"/>
      <c r="H473" s="187"/>
      <c r="I473" s="187"/>
      <c r="J473" s="187"/>
      <c r="K473" s="187"/>
      <c r="L473" s="187"/>
      <c r="M473" s="187"/>
      <c r="N473" s="187"/>
    </row>
    <row r="474" spans="1:14" hidden="1" x14ac:dyDescent="0.2">
      <c r="A474" s="189" t="s">
        <v>155</v>
      </c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</row>
    <row r="475" spans="1:14" hidden="1" x14ac:dyDescent="0.2">
      <c r="A475" s="187" t="s">
        <v>116</v>
      </c>
      <c r="B475" s="187"/>
      <c r="C475" s="187"/>
      <c r="D475" s="187"/>
      <c r="E475" s="187"/>
      <c r="F475" s="187"/>
      <c r="G475" s="187"/>
      <c r="H475" s="187"/>
      <c r="I475" s="187"/>
      <c r="J475" s="187"/>
      <c r="K475" s="187"/>
      <c r="L475" s="187"/>
      <c r="M475" s="187"/>
      <c r="N475" s="187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90" t="s">
        <v>33</v>
      </c>
      <c r="C477" s="190" t="s">
        <v>122</v>
      </c>
      <c r="D477" s="190"/>
      <c r="E477" s="190" t="s">
        <v>52</v>
      </c>
      <c r="F477" s="190"/>
      <c r="G477" s="190" t="s">
        <v>159</v>
      </c>
      <c r="H477" s="190"/>
      <c r="I477" s="190"/>
      <c r="J477" s="190"/>
      <c r="K477" s="190" t="s">
        <v>29</v>
      </c>
      <c r="L477" s="190"/>
      <c r="M477" s="190" t="s">
        <v>62</v>
      </c>
      <c r="N477" s="190"/>
    </row>
    <row r="478" spans="1:14" ht="34.5" hidden="1" customHeight="1" x14ac:dyDescent="0.2">
      <c r="A478" s="100"/>
      <c r="B478" s="190"/>
      <c r="C478" s="178" t="s">
        <v>28</v>
      </c>
      <c r="D478" s="178" t="s">
        <v>37</v>
      </c>
      <c r="E478" s="178" t="s">
        <v>51</v>
      </c>
      <c r="F478" s="178" t="s">
        <v>57</v>
      </c>
      <c r="G478" s="178" t="s">
        <v>28</v>
      </c>
      <c r="H478" s="178" t="s">
        <v>37</v>
      </c>
      <c r="I478" s="178" t="s">
        <v>51</v>
      </c>
      <c r="J478" s="178" t="s">
        <v>57</v>
      </c>
      <c r="K478" s="178" t="s">
        <v>26</v>
      </c>
      <c r="L478" s="178" t="s">
        <v>24</v>
      </c>
      <c r="M478" s="179">
        <v>2016</v>
      </c>
      <c r="N478" s="179">
        <v>2017</v>
      </c>
    </row>
    <row r="479" spans="1:14" ht="15.95" hidden="1" customHeight="1" x14ac:dyDescent="0.2">
      <c r="A479" s="101"/>
      <c r="B479" s="106" t="s">
        <v>90</v>
      </c>
      <c r="C479" s="48">
        <v>506760783.53999996</v>
      </c>
      <c r="D479" s="48">
        <v>177871341.16</v>
      </c>
      <c r="E479" s="85"/>
      <c r="F479" s="63">
        <v>684632124.69999993</v>
      </c>
      <c r="G479" s="48">
        <f>'PNC, Exon. &amp; no Exon.'!B532</f>
        <v>636273718.81000006</v>
      </c>
      <c r="H479" s="48">
        <f>'PNC, Exon. &amp; no Exon.'!C532</f>
        <v>217389945.38999999</v>
      </c>
      <c r="I479" s="85"/>
      <c r="J479" s="63">
        <f>(G479+H479)</f>
        <v>853663664.20000005</v>
      </c>
      <c r="K479" s="48">
        <f>J479-F479</f>
        <v>169031539.50000012</v>
      </c>
      <c r="L479" s="98">
        <f>K479/F479*100</f>
        <v>24.68939645127934</v>
      </c>
      <c r="M479" s="61">
        <f>(F479/$F$518*100)</f>
        <v>19.314092201367313</v>
      </c>
      <c r="N479" s="61">
        <f>(J479/$J$518*100)</f>
        <v>19.972863506895067</v>
      </c>
    </row>
    <row r="480" spans="1:14" ht="15.95" hidden="1" customHeight="1" x14ac:dyDescent="0.2">
      <c r="A480" s="102"/>
      <c r="B480" s="52" t="s">
        <v>165</v>
      </c>
      <c r="C480" s="48">
        <v>516591044.70000005</v>
      </c>
      <c r="D480" s="48">
        <v>82063125.099999994</v>
      </c>
      <c r="E480" s="85"/>
      <c r="F480" s="63">
        <v>598654169.80000007</v>
      </c>
      <c r="G480" s="48">
        <f>'PNC, Exon. &amp; no Exon.'!B533</f>
        <v>492521535.99000001</v>
      </c>
      <c r="H480" s="48">
        <f>'PNC, Exon. &amp; no Exon.'!C533</f>
        <v>128352901.14999998</v>
      </c>
      <c r="I480" s="85"/>
      <c r="J480" s="63">
        <f t="shared" ref="J480:J515" si="65">(G480+H480)</f>
        <v>620874437.13999999</v>
      </c>
      <c r="K480" s="48">
        <f t="shared" ref="K480:K515" si="66">J480-F480</f>
        <v>22220267.339999914</v>
      </c>
      <c r="L480" s="98">
        <f t="shared" ref="L480:L515" si="67">K480/F480*100</f>
        <v>3.7117034276105216</v>
      </c>
      <c r="M480" s="61">
        <f t="shared" ref="M480:M515" si="68">(F480/$F$518*100)</f>
        <v>16.88857623693422</v>
      </c>
      <c r="N480" s="61">
        <f t="shared" ref="N480:N515" si="69">(J480/$J$518*100)</f>
        <v>14.526377199782331</v>
      </c>
    </row>
    <row r="481" spans="1:14" ht="15.95" hidden="1" customHeight="1" x14ac:dyDescent="0.2">
      <c r="A481" s="102"/>
      <c r="B481" s="52" t="s">
        <v>100</v>
      </c>
      <c r="C481" s="48">
        <v>478891749.13999993</v>
      </c>
      <c r="D481" s="48">
        <v>81427668.269999996</v>
      </c>
      <c r="E481" s="85"/>
      <c r="F481" s="63">
        <v>560319417.40999997</v>
      </c>
      <c r="G481" s="48">
        <f>'PNC, Exon. &amp; no Exon.'!B534</f>
        <v>396245567.58999997</v>
      </c>
      <c r="H481" s="48">
        <f>'PNC, Exon. &amp; no Exon.'!C534</f>
        <v>98438346.080000013</v>
      </c>
      <c r="I481" s="85"/>
      <c r="J481" s="63">
        <f t="shared" si="65"/>
        <v>494683913.66999996</v>
      </c>
      <c r="K481" s="48">
        <f t="shared" si="66"/>
        <v>-65635503.74000001</v>
      </c>
      <c r="L481" s="98">
        <f t="shared" si="67"/>
        <v>-11.713944171949485</v>
      </c>
      <c r="M481" s="61">
        <f t="shared" si="68"/>
        <v>15.807118158259509</v>
      </c>
      <c r="N481" s="61">
        <f t="shared" si="69"/>
        <v>11.573942644081876</v>
      </c>
    </row>
    <row r="482" spans="1:14" ht="15.95" hidden="1" customHeight="1" x14ac:dyDescent="0.2">
      <c r="A482" s="102"/>
      <c r="B482" s="52" t="s">
        <v>96</v>
      </c>
      <c r="C482" s="48">
        <v>233435572.97999999</v>
      </c>
      <c r="D482" s="48">
        <v>19931302.949999999</v>
      </c>
      <c r="E482" s="85"/>
      <c r="F482" s="63">
        <v>253366875.92999998</v>
      </c>
      <c r="G482" s="48">
        <f>'PNC, Exon. &amp; no Exon.'!B535</f>
        <v>326034286.94</v>
      </c>
      <c r="H482" s="48">
        <f>'PNC, Exon. &amp; no Exon.'!C535</f>
        <v>11574366.169999998</v>
      </c>
      <c r="I482" s="85"/>
      <c r="J482" s="63">
        <f t="shared" si="65"/>
        <v>337608653.11000001</v>
      </c>
      <c r="K482" s="48">
        <f t="shared" si="66"/>
        <v>84241777.180000037</v>
      </c>
      <c r="L482" s="98">
        <f t="shared" si="67"/>
        <v>33.248930773126908</v>
      </c>
      <c r="M482" s="61">
        <f t="shared" si="68"/>
        <v>7.1477090044945317</v>
      </c>
      <c r="N482" s="61">
        <f t="shared" si="69"/>
        <v>7.8989089381376454</v>
      </c>
    </row>
    <row r="483" spans="1:14" ht="15.95" hidden="1" customHeight="1" x14ac:dyDescent="0.2">
      <c r="A483" s="102"/>
      <c r="B483" s="52" t="s">
        <v>91</v>
      </c>
      <c r="C483" s="48">
        <v>227500805.80999997</v>
      </c>
      <c r="D483" s="48">
        <v>145894775.81</v>
      </c>
      <c r="E483" s="87"/>
      <c r="F483" s="63">
        <v>373395581.62</v>
      </c>
      <c r="G483" s="48">
        <f>'PNC, Exon. &amp; no Exon.'!B536</f>
        <v>406431374.94999999</v>
      </c>
      <c r="H483" s="48">
        <f>'PNC, Exon. &amp; no Exon.'!C536</f>
        <v>150459156.61000001</v>
      </c>
      <c r="I483" s="85"/>
      <c r="J483" s="63">
        <f t="shared" si="65"/>
        <v>556890531.55999994</v>
      </c>
      <c r="K483" s="48">
        <f t="shared" si="66"/>
        <v>183494949.93999994</v>
      </c>
      <c r="L483" s="98">
        <f t="shared" si="67"/>
        <v>49.142239215551413</v>
      </c>
      <c r="M483" s="61">
        <f t="shared" si="68"/>
        <v>10.533827483120229</v>
      </c>
      <c r="N483" s="61">
        <f t="shared" si="69"/>
        <v>13.029368639642888</v>
      </c>
    </row>
    <row r="484" spans="1:14" ht="15.95" hidden="1" customHeight="1" x14ac:dyDescent="0.2">
      <c r="A484" s="102"/>
      <c r="B484" s="52" t="s">
        <v>88</v>
      </c>
      <c r="C484" s="48">
        <v>14207339.649999999</v>
      </c>
      <c r="D484" s="48">
        <v>526322.25</v>
      </c>
      <c r="E484" s="85"/>
      <c r="F484" s="63">
        <v>14733661.899999999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5"/>
        <v>0</v>
      </c>
      <c r="K484" s="48">
        <f t="shared" si="66"/>
        <v>-14733661.899999999</v>
      </c>
      <c r="L484" s="98">
        <f t="shared" si="67"/>
        <v>-100</v>
      </c>
      <c r="M484" s="61">
        <f t="shared" si="68"/>
        <v>0.4156499441580655</v>
      </c>
      <c r="N484" s="61">
        <f t="shared" si="69"/>
        <v>0</v>
      </c>
    </row>
    <row r="485" spans="1:14" ht="15.95" hidden="1" customHeight="1" x14ac:dyDescent="0.2">
      <c r="A485" s="11"/>
      <c r="B485" s="52" t="s">
        <v>93</v>
      </c>
      <c r="C485" s="48">
        <v>72795313.689999998</v>
      </c>
      <c r="D485" s="48">
        <v>251872.12999999998</v>
      </c>
      <c r="E485" s="85"/>
      <c r="F485" s="63">
        <v>73047185.819999993</v>
      </c>
      <c r="G485" s="48">
        <f>'PNC, Exon. &amp; no Exon.'!B538</f>
        <v>72503901.300000012</v>
      </c>
      <c r="H485" s="48">
        <f>'PNC, Exon. &amp; no Exon.'!C538</f>
        <v>750434.96</v>
      </c>
      <c r="I485" s="85"/>
      <c r="J485" s="63">
        <f t="shared" si="65"/>
        <v>73254336.260000005</v>
      </c>
      <c r="K485" s="48">
        <f t="shared" si="66"/>
        <v>207150.44000001252</v>
      </c>
      <c r="L485" s="98">
        <f t="shared" si="67"/>
        <v>0.28358442241767462</v>
      </c>
      <c r="M485" s="61">
        <f t="shared" si="68"/>
        <v>2.0607272593235519</v>
      </c>
      <c r="N485" s="61">
        <f t="shared" si="69"/>
        <v>1.7139055119328506</v>
      </c>
    </row>
    <row r="486" spans="1:14" ht="15.95" hidden="1" customHeight="1" x14ac:dyDescent="0.2">
      <c r="A486" s="102"/>
      <c r="B486" s="52" t="s">
        <v>89</v>
      </c>
      <c r="C486" s="48">
        <v>31941368.490000002</v>
      </c>
      <c r="D486" s="48">
        <v>74332387.140000001</v>
      </c>
      <c r="E486" s="85"/>
      <c r="F486" s="63">
        <v>106273755.63</v>
      </c>
      <c r="G486" s="48">
        <f>'PNC, Exon. &amp; no Exon.'!B539</f>
        <v>33752982.949999996</v>
      </c>
      <c r="H486" s="48">
        <f>'PNC, Exon. &amp; no Exon.'!C539</f>
        <v>80428199.469999999</v>
      </c>
      <c r="I486" s="85"/>
      <c r="J486" s="63">
        <f t="shared" si="65"/>
        <v>114181182.41999999</v>
      </c>
      <c r="K486" s="48">
        <f t="shared" si="66"/>
        <v>7907426.7899999917</v>
      </c>
      <c r="L486" s="98">
        <f t="shared" si="67"/>
        <v>7.4406204458702749</v>
      </c>
      <c r="M486" s="61">
        <f t="shared" si="68"/>
        <v>2.9980788817393322</v>
      </c>
      <c r="N486" s="61">
        <f t="shared" si="69"/>
        <v>2.6714562973319369</v>
      </c>
    </row>
    <row r="487" spans="1:14" ht="15.95" hidden="1" customHeight="1" x14ac:dyDescent="0.2">
      <c r="A487" s="102"/>
      <c r="B487" s="52" t="s">
        <v>78</v>
      </c>
      <c r="C487" s="48">
        <v>65659212.649999991</v>
      </c>
      <c r="D487" s="48">
        <v>29375</v>
      </c>
      <c r="E487" s="85"/>
      <c r="F487" s="63">
        <v>65688587.649999991</v>
      </c>
      <c r="G487" s="48">
        <f>'PNC, Exon. &amp; no Exon.'!B540</f>
        <v>58509492.119999997</v>
      </c>
      <c r="H487" s="48">
        <f>'PNC, Exon. &amp; no Exon.'!C540</f>
        <v>168488.78</v>
      </c>
      <c r="I487" s="85"/>
      <c r="J487" s="63">
        <f t="shared" si="65"/>
        <v>58677980.899999999</v>
      </c>
      <c r="K487" s="48">
        <f t="shared" si="66"/>
        <v>-7010606.7499999925</v>
      </c>
      <c r="L487" s="98">
        <f t="shared" si="67"/>
        <v>-10.672488176110138</v>
      </c>
      <c r="M487" s="61">
        <f t="shared" si="68"/>
        <v>1.8531345414234524</v>
      </c>
      <c r="N487" s="61">
        <f t="shared" si="69"/>
        <v>1.3728677376401979</v>
      </c>
    </row>
    <row r="488" spans="1:14" ht="15.95" hidden="1" customHeight="1" x14ac:dyDescent="0.2">
      <c r="A488" s="102"/>
      <c r="B488" s="52" t="s">
        <v>95</v>
      </c>
      <c r="C488" s="48">
        <v>2918287.3699999996</v>
      </c>
      <c r="D488" s="48">
        <v>104515041.17</v>
      </c>
      <c r="E488" s="87"/>
      <c r="F488" s="63">
        <v>107433328.54000001</v>
      </c>
      <c r="G488" s="48">
        <f>'PNC, Exon. &amp; no Exon.'!B541</f>
        <v>4792670.42</v>
      </c>
      <c r="H488" s="48">
        <f>'PNC, Exon. &amp; no Exon.'!C541</f>
        <v>144412892.59999999</v>
      </c>
      <c r="I488" s="85"/>
      <c r="J488" s="63">
        <f t="shared" si="65"/>
        <v>149205563.01999998</v>
      </c>
      <c r="K488" s="48">
        <f t="shared" si="66"/>
        <v>41772234.479999974</v>
      </c>
      <c r="L488" s="98">
        <f t="shared" si="67"/>
        <v>38.882007145899024</v>
      </c>
      <c r="M488" s="61">
        <f t="shared" si="68"/>
        <v>3.0307914835731444</v>
      </c>
      <c r="N488" s="61">
        <f t="shared" si="69"/>
        <v>3.4909092065674558</v>
      </c>
    </row>
    <row r="489" spans="1:14" ht="15.95" hidden="1" customHeight="1" x14ac:dyDescent="0.2">
      <c r="A489" s="102"/>
      <c r="B489" s="52" t="s">
        <v>99</v>
      </c>
      <c r="C489" s="48">
        <v>10988559.899999999</v>
      </c>
      <c r="D489" s="48">
        <v>0</v>
      </c>
      <c r="E489" s="87"/>
      <c r="F489" s="63">
        <v>10988559.899999999</v>
      </c>
      <c r="G489" s="48">
        <f>'PNC, Exon. &amp; no Exon.'!B542</f>
        <v>10763378.459999999</v>
      </c>
      <c r="H489" s="48">
        <f>'PNC, Exon. &amp; no Exon.'!C542</f>
        <v>0</v>
      </c>
      <c r="I489" s="85"/>
      <c r="J489" s="63">
        <f t="shared" si="65"/>
        <v>10763378.459999999</v>
      </c>
      <c r="K489" s="48">
        <f t="shared" si="66"/>
        <v>-225181.43999999948</v>
      </c>
      <c r="L489" s="98">
        <f t="shared" si="67"/>
        <v>-2.0492352232615989</v>
      </c>
      <c r="M489" s="61">
        <f t="shared" si="68"/>
        <v>0.30999722538852054</v>
      </c>
      <c r="N489" s="61">
        <f t="shared" si="69"/>
        <v>0.25182691716894839</v>
      </c>
    </row>
    <row r="490" spans="1:14" ht="15.95" hidden="1" customHeight="1" x14ac:dyDescent="0.2">
      <c r="A490" s="11"/>
      <c r="B490" s="52" t="s">
        <v>83</v>
      </c>
      <c r="C490" s="48">
        <v>17882216.68</v>
      </c>
      <c r="D490" s="48">
        <v>0</v>
      </c>
      <c r="E490" s="87"/>
      <c r="F490" s="63">
        <v>17882216.68</v>
      </c>
      <c r="G490" s="48">
        <f>'PNC, Exon. &amp; no Exon.'!B543</f>
        <v>18757493.669999998</v>
      </c>
      <c r="H490" s="48">
        <f>'PNC, Exon. &amp; no Exon.'!C543</f>
        <v>0</v>
      </c>
      <c r="I490" s="85"/>
      <c r="J490" s="63">
        <f t="shared" si="65"/>
        <v>18757493.669999998</v>
      </c>
      <c r="K490" s="48">
        <f t="shared" si="66"/>
        <v>875276.98999999836</v>
      </c>
      <c r="L490" s="98">
        <f t="shared" si="67"/>
        <v>4.8946783593050522</v>
      </c>
      <c r="M490" s="61">
        <f t="shared" si="68"/>
        <v>0.50447352565246717</v>
      </c>
      <c r="N490" s="61">
        <f t="shared" si="69"/>
        <v>0.43886237228270458</v>
      </c>
    </row>
    <row r="491" spans="1:14" ht="15.95" hidden="1" customHeight="1" x14ac:dyDescent="0.2">
      <c r="A491" s="11"/>
      <c r="B491" s="52" t="s">
        <v>85</v>
      </c>
      <c r="C491" s="48">
        <v>0</v>
      </c>
      <c r="D491" s="48">
        <v>0</v>
      </c>
      <c r="E491" s="87"/>
      <c r="F491" s="63"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5"/>
        <v>0</v>
      </c>
      <c r="K491" s="48">
        <f t="shared" si="66"/>
        <v>0</v>
      </c>
      <c r="L491" s="98" t="e">
        <f t="shared" si="67"/>
        <v>#DIV/0!</v>
      </c>
      <c r="M491" s="61">
        <f t="shared" si="68"/>
        <v>0</v>
      </c>
      <c r="N491" s="61">
        <f t="shared" si="69"/>
        <v>0</v>
      </c>
    </row>
    <row r="492" spans="1:14" ht="15.95" hidden="1" customHeight="1" x14ac:dyDescent="0.2">
      <c r="A492" s="11"/>
      <c r="B492" s="52" t="s">
        <v>81</v>
      </c>
      <c r="C492" s="48">
        <v>16932706.199999999</v>
      </c>
      <c r="D492" s="48">
        <v>8637682.1699999999</v>
      </c>
      <c r="E492" s="85"/>
      <c r="F492" s="63">
        <v>25570388.369999997</v>
      </c>
      <c r="G492" s="48">
        <f>'PNC, Exon. &amp; no Exon.'!B545</f>
        <v>18195557.739999998</v>
      </c>
      <c r="H492" s="48">
        <f>'PNC, Exon. &amp; no Exon.'!C545</f>
        <v>9292408.4699999988</v>
      </c>
      <c r="I492" s="85"/>
      <c r="J492" s="63">
        <f t="shared" si="65"/>
        <v>27487966.209999997</v>
      </c>
      <c r="K492" s="48">
        <f t="shared" si="66"/>
        <v>1917577.8399999999</v>
      </c>
      <c r="L492" s="98">
        <f t="shared" si="67"/>
        <v>7.499212809179558</v>
      </c>
      <c r="M492" s="61">
        <f t="shared" si="68"/>
        <v>0.72136381099464131</v>
      </c>
      <c r="N492" s="61">
        <f t="shared" si="69"/>
        <v>0.64312611654728735</v>
      </c>
    </row>
    <row r="493" spans="1:14" ht="15.95" hidden="1" customHeight="1" x14ac:dyDescent="0.2">
      <c r="A493" s="11"/>
      <c r="B493" s="52" t="s">
        <v>80</v>
      </c>
      <c r="C493" s="48">
        <v>21386862.799999997</v>
      </c>
      <c r="D493" s="48">
        <v>2567938</v>
      </c>
      <c r="E493" s="87"/>
      <c r="F493" s="63">
        <v>23954800.799999997</v>
      </c>
      <c r="G493" s="48">
        <f>'PNC, Exon. &amp; no Exon.'!B546</f>
        <v>20585220.489999998</v>
      </c>
      <c r="H493" s="48">
        <f>'PNC, Exon. &amp; no Exon.'!C546</f>
        <v>7849884</v>
      </c>
      <c r="I493" s="85"/>
      <c r="J493" s="63">
        <f t="shared" si="65"/>
        <v>28435104.489999998</v>
      </c>
      <c r="K493" s="48">
        <f t="shared" si="66"/>
        <v>4480303.6900000013</v>
      </c>
      <c r="L493" s="98">
        <f t="shared" si="67"/>
        <v>18.703155694786666</v>
      </c>
      <c r="M493" s="61">
        <f t="shared" si="68"/>
        <v>0.67578662266151113</v>
      </c>
      <c r="N493" s="61">
        <f t="shared" si="69"/>
        <v>0.66528597221635022</v>
      </c>
    </row>
    <row r="494" spans="1:14" ht="15.95" hidden="1" customHeight="1" x14ac:dyDescent="0.2">
      <c r="A494" s="11"/>
      <c r="B494" s="52" t="s">
        <v>110</v>
      </c>
      <c r="C494" s="48">
        <v>26430432.469999999</v>
      </c>
      <c r="D494" s="48">
        <v>0</v>
      </c>
      <c r="E494" s="85"/>
      <c r="F494" s="63">
        <v>26430432.469999999</v>
      </c>
      <c r="G494" s="48">
        <f>'PNC, Exon. &amp; no Exon.'!B547</f>
        <v>30927560.560000002</v>
      </c>
      <c r="H494" s="48">
        <f>'PNC, Exon. &amp; no Exon.'!C547</f>
        <v>0</v>
      </c>
      <c r="I494" s="85"/>
      <c r="J494" s="63">
        <f t="shared" si="65"/>
        <v>30927560.560000002</v>
      </c>
      <c r="K494" s="48">
        <f t="shared" si="66"/>
        <v>4497128.0900000036</v>
      </c>
      <c r="L494" s="98">
        <f t="shared" si="67"/>
        <v>17.014962184612351</v>
      </c>
      <c r="M494" s="61">
        <f t="shared" si="68"/>
        <v>0.74562643386224448</v>
      </c>
      <c r="N494" s="61">
        <f t="shared" si="69"/>
        <v>0.72360107565898568</v>
      </c>
    </row>
    <row r="495" spans="1:14" ht="15.95" hidden="1" customHeight="1" x14ac:dyDescent="0.2">
      <c r="A495" s="11"/>
      <c r="B495" s="52" t="s">
        <v>79</v>
      </c>
      <c r="C495" s="48">
        <v>73189795.349999994</v>
      </c>
      <c r="D495" s="48">
        <v>61249696.280000001</v>
      </c>
      <c r="E495" s="85"/>
      <c r="F495" s="63">
        <v>134439491.63</v>
      </c>
      <c r="G495" s="48">
        <f>'PNC, Exon. &amp; no Exon.'!B548</f>
        <v>45535908.629999995</v>
      </c>
      <c r="H495" s="48">
        <f>'PNC, Exon. &amp; no Exon.'!C548</f>
        <v>70414962.469999984</v>
      </c>
      <c r="I495" s="85"/>
      <c r="J495" s="63">
        <f t="shared" si="65"/>
        <v>115950871.09999998</v>
      </c>
      <c r="K495" s="48">
        <f t="shared" si="66"/>
        <v>-18488620.530000016</v>
      </c>
      <c r="L495" s="98">
        <f t="shared" si="67"/>
        <v>-13.752373135182477</v>
      </c>
      <c r="M495" s="61">
        <f t="shared" si="68"/>
        <v>3.7926597995742126</v>
      </c>
      <c r="N495" s="61">
        <f t="shared" si="69"/>
        <v>2.7128610705905727</v>
      </c>
    </row>
    <row r="496" spans="1:14" ht="15.95" hidden="1" customHeight="1" x14ac:dyDescent="0.2">
      <c r="A496" s="11"/>
      <c r="B496" s="52" t="s">
        <v>84</v>
      </c>
      <c r="C496" s="48">
        <v>15540876.77</v>
      </c>
      <c r="D496" s="48">
        <v>143525</v>
      </c>
      <c r="E496" s="85"/>
      <c r="F496" s="63">
        <v>15684401.77</v>
      </c>
      <c r="G496" s="48">
        <f>'PNC, Exon. &amp; no Exon.'!B549</f>
        <v>12788821.939999999</v>
      </c>
      <c r="H496" s="48">
        <f>'PNC, Exon. &amp; no Exon.'!C549</f>
        <v>0</v>
      </c>
      <c r="I496" s="85"/>
      <c r="J496" s="63">
        <f t="shared" si="65"/>
        <v>12788821.939999999</v>
      </c>
      <c r="K496" s="48">
        <f t="shared" si="66"/>
        <v>-2895579.83</v>
      </c>
      <c r="L496" s="98">
        <f t="shared" si="67"/>
        <v>-18.461525485393125</v>
      </c>
      <c r="M496" s="61">
        <f t="shared" si="68"/>
        <v>0.44247117682625559</v>
      </c>
      <c r="N496" s="61">
        <f t="shared" si="69"/>
        <v>0.29921549403297765</v>
      </c>
    </row>
    <row r="497" spans="1:14" ht="15.95" hidden="1" customHeight="1" x14ac:dyDescent="0.2">
      <c r="A497" s="11"/>
      <c r="B497" s="52" t="s">
        <v>101</v>
      </c>
      <c r="C497" s="48">
        <v>179473.25</v>
      </c>
      <c r="D497" s="48">
        <v>12742779.73</v>
      </c>
      <c r="E497" s="87"/>
      <c r="F497" s="63">
        <v>12922252.98</v>
      </c>
      <c r="G497" s="48">
        <f>'PNC, Exon. &amp; no Exon.'!B550</f>
        <v>771745.22</v>
      </c>
      <c r="H497" s="48">
        <f>'PNC, Exon. &amp; no Exon.'!C550</f>
        <v>17894591.41</v>
      </c>
      <c r="I497" s="85"/>
      <c r="J497" s="63">
        <f t="shared" si="65"/>
        <v>18666336.629999999</v>
      </c>
      <c r="K497" s="48">
        <f t="shared" si="66"/>
        <v>5744083.6499999985</v>
      </c>
      <c r="L497" s="98">
        <f t="shared" si="67"/>
        <v>44.451100430321389</v>
      </c>
      <c r="M497" s="61">
        <f t="shared" si="68"/>
        <v>0.3645484582168535</v>
      </c>
      <c r="N497" s="61">
        <f t="shared" si="69"/>
        <v>0.43672960361283414</v>
      </c>
    </row>
    <row r="498" spans="1:14" ht="15.95" hidden="1" customHeight="1" x14ac:dyDescent="0.2">
      <c r="A498" s="11"/>
      <c r="B498" s="52" t="s">
        <v>92</v>
      </c>
      <c r="C498" s="48">
        <v>3297984.59</v>
      </c>
      <c r="D498" s="48">
        <v>0</v>
      </c>
      <c r="E498" s="85"/>
      <c r="F498" s="63">
        <v>3297984.59</v>
      </c>
      <c r="G498" s="48">
        <f>'PNC, Exon. &amp; no Exon.'!B551</f>
        <v>2096985.4800000002</v>
      </c>
      <c r="H498" s="48">
        <f>'PNC, Exon. &amp; no Exon.'!C551</f>
        <v>0</v>
      </c>
      <c r="I498" s="85"/>
      <c r="J498" s="63">
        <f t="shared" si="65"/>
        <v>2096985.4800000002</v>
      </c>
      <c r="K498" s="48">
        <f t="shared" si="66"/>
        <v>-1200999.1099999996</v>
      </c>
      <c r="L498" s="98">
        <f t="shared" si="67"/>
        <v>-36.416152872321327</v>
      </c>
      <c r="M498" s="61">
        <f t="shared" si="68"/>
        <v>9.3039131749565976E-2</v>
      </c>
      <c r="N498" s="61">
        <f t="shared" si="69"/>
        <v>4.9062419456766704E-2</v>
      </c>
    </row>
    <row r="499" spans="1:14" ht="15.95" hidden="1" customHeight="1" x14ac:dyDescent="0.2">
      <c r="A499" s="11"/>
      <c r="B499" s="52" t="s">
        <v>102</v>
      </c>
      <c r="C499" s="48">
        <v>28871671.199999999</v>
      </c>
      <c r="D499" s="48">
        <v>0</v>
      </c>
      <c r="E499" s="85"/>
      <c r="F499" s="63">
        <v>28871671.199999999</v>
      </c>
      <c r="G499" s="48">
        <f>'PNC, Exon. &amp; no Exon.'!B552</f>
        <v>29888241.719999999</v>
      </c>
      <c r="H499" s="48">
        <f>'PNC, Exon. &amp; no Exon.'!C552</f>
        <v>73042.44</v>
      </c>
      <c r="I499" s="85"/>
      <c r="J499" s="63">
        <f t="shared" si="65"/>
        <v>29961284.16</v>
      </c>
      <c r="K499" s="48">
        <f t="shared" si="66"/>
        <v>1089612.9600000009</v>
      </c>
      <c r="L499" s="98">
        <f t="shared" si="67"/>
        <v>3.7739864535448189</v>
      </c>
      <c r="M499" s="61">
        <f t="shared" si="68"/>
        <v>0.81449598908130438</v>
      </c>
      <c r="N499" s="61">
        <f t="shared" si="69"/>
        <v>0.70099345223949749</v>
      </c>
    </row>
    <row r="500" spans="1:14" ht="15.95" hidden="1" customHeight="1" x14ac:dyDescent="0.2">
      <c r="A500" s="11"/>
      <c r="B500" s="51" t="s">
        <v>123</v>
      </c>
      <c r="C500" s="48">
        <v>23819265.979999997</v>
      </c>
      <c r="D500" s="48">
        <v>1479016.09</v>
      </c>
      <c r="E500" s="87"/>
      <c r="F500" s="63">
        <v>25298282.069999997</v>
      </c>
      <c r="G500" s="48">
        <f>'PNC, Exon. &amp; no Exon.'!B553</f>
        <v>43924286.660000004</v>
      </c>
      <c r="H500" s="48">
        <f>'PNC, Exon. &amp; no Exon.'!C553</f>
        <v>1092622.77</v>
      </c>
      <c r="I500" s="85"/>
      <c r="J500" s="63">
        <f t="shared" si="65"/>
        <v>45016909.430000007</v>
      </c>
      <c r="K500" s="48">
        <f t="shared" si="66"/>
        <v>19718627.360000011</v>
      </c>
      <c r="L500" s="98">
        <f t="shared" si="67"/>
        <v>77.94453119559202</v>
      </c>
      <c r="M500" s="61">
        <f t="shared" si="68"/>
        <v>0.71368744586778454</v>
      </c>
      <c r="N500" s="61">
        <f t="shared" si="69"/>
        <v>1.053244533243948</v>
      </c>
    </row>
    <row r="501" spans="1:14" ht="15.95" hidden="1" customHeight="1" x14ac:dyDescent="0.2">
      <c r="A501" s="11"/>
      <c r="B501" s="52" t="s">
        <v>109</v>
      </c>
      <c r="C501" s="48">
        <v>0</v>
      </c>
      <c r="D501" s="48">
        <v>0</v>
      </c>
      <c r="E501" s="87"/>
      <c r="F501" s="63"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5"/>
        <v>0</v>
      </c>
      <c r="K501" s="48">
        <f t="shared" si="66"/>
        <v>0</v>
      </c>
      <c r="L501" s="98" t="e">
        <f t="shared" si="67"/>
        <v>#DIV/0!</v>
      </c>
      <c r="M501" s="61">
        <f t="shared" si="68"/>
        <v>0</v>
      </c>
      <c r="N501" s="61">
        <f t="shared" si="69"/>
        <v>0</v>
      </c>
    </row>
    <row r="502" spans="1:14" ht="15.95" hidden="1" customHeight="1" x14ac:dyDescent="0.2">
      <c r="A502" s="11"/>
      <c r="B502" s="52" t="s">
        <v>82</v>
      </c>
      <c r="C502" s="48">
        <v>5074591.53</v>
      </c>
      <c r="D502" s="48">
        <v>0</v>
      </c>
      <c r="E502" s="87"/>
      <c r="F502" s="63">
        <v>5074591.53</v>
      </c>
      <c r="G502" s="48">
        <f>'PNC, Exon. &amp; no Exon.'!B555</f>
        <v>4732948.1500000004</v>
      </c>
      <c r="H502" s="48">
        <f>'PNC, Exon. &amp; no Exon.'!C555</f>
        <v>0</v>
      </c>
      <c r="I502" s="85"/>
      <c r="J502" s="63">
        <f t="shared" si="65"/>
        <v>4732948.1500000004</v>
      </c>
      <c r="K502" s="48">
        <f t="shared" si="66"/>
        <v>-341643.37999999989</v>
      </c>
      <c r="L502" s="98">
        <f t="shared" si="67"/>
        <v>-6.732431132245237</v>
      </c>
      <c r="M502" s="61">
        <f t="shared" si="68"/>
        <v>0.14315882232030128</v>
      </c>
      <c r="N502" s="61">
        <f t="shared" si="69"/>
        <v>0.11073509550596791</v>
      </c>
    </row>
    <row r="503" spans="1:14" ht="15.95" hidden="1" customHeight="1" x14ac:dyDescent="0.2">
      <c r="A503" s="11"/>
      <c r="B503" s="52" t="s">
        <v>107</v>
      </c>
      <c r="C503" s="48">
        <v>0</v>
      </c>
      <c r="D503" s="48">
        <v>0</v>
      </c>
      <c r="E503" s="87"/>
      <c r="F503" s="63"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5"/>
        <v>0</v>
      </c>
      <c r="K503" s="48">
        <f t="shared" si="66"/>
        <v>0</v>
      </c>
      <c r="L503" s="98" t="e">
        <f t="shared" si="67"/>
        <v>#DIV/0!</v>
      </c>
      <c r="M503" s="61">
        <f t="shared" si="68"/>
        <v>0</v>
      </c>
      <c r="N503" s="61">
        <f t="shared" si="69"/>
        <v>0</v>
      </c>
    </row>
    <row r="504" spans="1:14" ht="15.95" hidden="1" customHeight="1" x14ac:dyDescent="0.2">
      <c r="A504" s="11"/>
      <c r="B504" s="52" t="s">
        <v>117</v>
      </c>
      <c r="C504" s="48">
        <v>36138595.859999999</v>
      </c>
      <c r="D504" s="48">
        <v>50749.85</v>
      </c>
      <c r="E504" s="87"/>
      <c r="F504" s="63">
        <v>36189345.710000001</v>
      </c>
      <c r="G504" s="48">
        <f>'PNC, Exon. &amp; no Exon.'!B557</f>
        <v>41273992.899999999</v>
      </c>
      <c r="H504" s="48">
        <f>'PNC, Exon. &amp; no Exon.'!C557</f>
        <v>977855.75</v>
      </c>
      <c r="I504" s="85"/>
      <c r="J504" s="63">
        <f t="shared" si="65"/>
        <v>42251848.649999999</v>
      </c>
      <c r="K504" s="48">
        <f t="shared" si="66"/>
        <v>6062502.9399999976</v>
      </c>
      <c r="L504" s="98">
        <f t="shared" si="67"/>
        <v>16.75217614759136</v>
      </c>
      <c r="M504" s="61">
        <f t="shared" si="68"/>
        <v>1.0209342134746846</v>
      </c>
      <c r="N504" s="61">
        <f t="shared" si="69"/>
        <v>0.9885513948766691</v>
      </c>
    </row>
    <row r="505" spans="1:14" ht="15.95" hidden="1" customHeight="1" x14ac:dyDescent="0.2">
      <c r="A505" s="11"/>
      <c r="B505" s="52" t="s">
        <v>130</v>
      </c>
      <c r="C505" s="48">
        <v>24081638.549999997</v>
      </c>
      <c r="D505" s="48">
        <v>220476091.57999998</v>
      </c>
      <c r="E505" s="87"/>
      <c r="F505" s="63">
        <v>244557730.13</v>
      </c>
      <c r="G505" s="48">
        <f>'PNC, Exon. &amp; no Exon.'!B558</f>
        <v>16231005.390000001</v>
      </c>
      <c r="H505" s="48">
        <f>'PNC, Exon. &amp; no Exon.'!C558</f>
        <v>526066038.06999999</v>
      </c>
      <c r="I505" s="85"/>
      <c r="J505" s="63">
        <f t="shared" si="65"/>
        <v>542297043.46000004</v>
      </c>
      <c r="K505" s="48">
        <f t="shared" si="66"/>
        <v>297739313.33000004</v>
      </c>
      <c r="L505" s="98">
        <f t="shared" si="67"/>
        <v>121.74602420938821</v>
      </c>
      <c r="M505" s="61">
        <f t="shared" si="68"/>
        <v>6.8991950244194049</v>
      </c>
      <c r="N505" s="61">
        <f t="shared" si="69"/>
        <v>12.687930016758608</v>
      </c>
    </row>
    <row r="506" spans="1:14" ht="15.95" hidden="1" customHeight="1" x14ac:dyDescent="0.2">
      <c r="A506" s="11"/>
      <c r="B506" s="52" t="s">
        <v>103</v>
      </c>
      <c r="C506" s="48">
        <v>0</v>
      </c>
      <c r="D506" s="48">
        <v>0</v>
      </c>
      <c r="E506" s="85"/>
      <c r="F506" s="63"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5"/>
        <v>0</v>
      </c>
      <c r="K506" s="48">
        <f t="shared" si="66"/>
        <v>0</v>
      </c>
      <c r="L506" s="98" t="e">
        <f t="shared" si="67"/>
        <v>#DIV/0!</v>
      </c>
      <c r="M506" s="61">
        <f t="shared" si="68"/>
        <v>0</v>
      </c>
      <c r="N506" s="61">
        <f t="shared" si="69"/>
        <v>0</v>
      </c>
    </row>
    <row r="507" spans="1:14" ht="15.95" hidden="1" customHeight="1" x14ac:dyDescent="0.2">
      <c r="A507" s="11"/>
      <c r="B507" s="52" t="s">
        <v>98</v>
      </c>
      <c r="C507" s="48">
        <v>5197466.0999999996</v>
      </c>
      <c r="D507" s="48">
        <v>0</v>
      </c>
      <c r="E507" s="85"/>
      <c r="F507" s="63">
        <v>5197466.0999999996</v>
      </c>
      <c r="G507" s="48">
        <f>'PNC, Exon. &amp; no Exon.'!B560</f>
        <v>4584876.76</v>
      </c>
      <c r="H507" s="48">
        <f>'PNC, Exon. &amp; no Exon.'!C560</f>
        <v>0</v>
      </c>
      <c r="I507" s="85"/>
      <c r="J507" s="63">
        <f t="shared" si="65"/>
        <v>4584876.76</v>
      </c>
      <c r="K507" s="48">
        <f t="shared" si="66"/>
        <v>-612589.33999999985</v>
      </c>
      <c r="L507" s="98">
        <f t="shared" si="67"/>
        <v>-11.786307562448552</v>
      </c>
      <c r="M507" s="61">
        <f t="shared" si="68"/>
        <v>0.14662522520816351</v>
      </c>
      <c r="N507" s="61">
        <f t="shared" si="69"/>
        <v>0.10727072214000329</v>
      </c>
    </row>
    <row r="508" spans="1:14" ht="15.95" hidden="1" customHeight="1" x14ac:dyDescent="0.2">
      <c r="A508" s="11"/>
      <c r="B508" s="52" t="s">
        <v>104</v>
      </c>
      <c r="C508" s="48">
        <v>0</v>
      </c>
      <c r="D508" s="48">
        <v>0</v>
      </c>
      <c r="E508" s="85"/>
      <c r="F508" s="63"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5"/>
        <v>0</v>
      </c>
      <c r="K508" s="48">
        <f t="shared" si="66"/>
        <v>0</v>
      </c>
      <c r="L508" s="98" t="e">
        <f t="shared" si="67"/>
        <v>#DIV/0!</v>
      </c>
      <c r="M508" s="61">
        <f t="shared" si="68"/>
        <v>0</v>
      </c>
      <c r="N508" s="61">
        <f t="shared" si="69"/>
        <v>0</v>
      </c>
    </row>
    <row r="509" spans="1:14" ht="15.95" hidden="1" customHeight="1" x14ac:dyDescent="0.2">
      <c r="A509" s="11"/>
      <c r="B509" s="52" t="s">
        <v>112</v>
      </c>
      <c r="C509" s="48">
        <v>0</v>
      </c>
      <c r="D509" s="48">
        <v>22654207.039999999</v>
      </c>
      <c r="E509" s="87"/>
      <c r="F509" s="63">
        <v>22654207.039999999</v>
      </c>
      <c r="G509" s="48">
        <f>'PNC, Exon. &amp; no Exon.'!B562</f>
        <v>0</v>
      </c>
      <c r="H509" s="48">
        <f>'PNC, Exon. &amp; no Exon.'!C562</f>
        <v>22006687.760000002</v>
      </c>
      <c r="I509" s="85"/>
      <c r="J509" s="63">
        <f t="shared" si="65"/>
        <v>22006687.760000002</v>
      </c>
      <c r="K509" s="48">
        <f t="shared" si="66"/>
        <v>-647519.27999999747</v>
      </c>
      <c r="L509" s="98">
        <f t="shared" si="67"/>
        <v>-2.8582738687639253</v>
      </c>
      <c r="M509" s="61">
        <f t="shared" si="68"/>
        <v>0.63909569494880669</v>
      </c>
      <c r="N509" s="61">
        <f t="shared" si="69"/>
        <v>0.51488260459257618</v>
      </c>
    </row>
    <row r="510" spans="1:14" ht="15.95" hidden="1" customHeight="1" x14ac:dyDescent="0.2">
      <c r="A510" s="11"/>
      <c r="B510" s="52" t="s">
        <v>125</v>
      </c>
      <c r="C510" s="48">
        <v>286042.45</v>
      </c>
      <c r="D510" s="48">
        <v>0</v>
      </c>
      <c r="E510" s="85"/>
      <c r="F510" s="63">
        <v>286042.45</v>
      </c>
      <c r="G510" s="48">
        <f>'PNC, Exon. &amp; no Exon.'!B563</f>
        <v>3079.79</v>
      </c>
      <c r="H510" s="48">
        <f>'PNC, Exon. &amp; no Exon.'!C563</f>
        <v>0</v>
      </c>
      <c r="I510" s="85"/>
      <c r="J510" s="63">
        <f t="shared" si="65"/>
        <v>3079.79</v>
      </c>
      <c r="K510" s="48">
        <f t="shared" si="66"/>
        <v>-282962.66000000003</v>
      </c>
      <c r="L510" s="98">
        <f t="shared" si="67"/>
        <v>-98.923310159034088</v>
      </c>
      <c r="M510" s="61">
        <f t="shared" si="68"/>
        <v>8.0695165381347769E-3</v>
      </c>
      <c r="N510" s="61">
        <f t="shared" si="69"/>
        <v>7.2056745389937317E-5</v>
      </c>
    </row>
    <row r="511" spans="1:14" ht="15.95" hidden="1" customHeight="1" x14ac:dyDescent="0.2">
      <c r="A511" s="11"/>
      <c r="B511" s="51" t="s">
        <v>126</v>
      </c>
      <c r="C511" s="48">
        <v>0</v>
      </c>
      <c r="D511" s="48">
        <v>0</v>
      </c>
      <c r="E511" s="85"/>
      <c r="F511" s="63">
        <v>0</v>
      </c>
      <c r="G511" s="48">
        <f>'PNC, Exon. &amp; no Exon.'!B564</f>
        <v>10009164.690000001</v>
      </c>
      <c r="H511" s="48">
        <f>'PNC, Exon. &amp; no Exon.'!C564</f>
        <v>0</v>
      </c>
      <c r="I511" s="85"/>
      <c r="J511" s="63">
        <f t="shared" si="65"/>
        <v>10009164.690000001</v>
      </c>
      <c r="K511" s="48">
        <f t="shared" si="66"/>
        <v>10009164.690000001</v>
      </c>
      <c r="L511" s="98" t="e">
        <f t="shared" si="67"/>
        <v>#DIV/0!</v>
      </c>
      <c r="M511" s="61">
        <f t="shared" si="68"/>
        <v>0</v>
      </c>
      <c r="N511" s="61">
        <f t="shared" si="69"/>
        <v>0.23418084727636657</v>
      </c>
    </row>
    <row r="512" spans="1:14" ht="15.95" hidden="1" customHeight="1" x14ac:dyDescent="0.2">
      <c r="A512" s="11"/>
      <c r="B512" s="52" t="s">
        <v>105</v>
      </c>
      <c r="C512" s="48">
        <v>0</v>
      </c>
      <c r="D512" s="48">
        <v>0</v>
      </c>
      <c r="E512" s="85"/>
      <c r="F512" s="63"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5"/>
        <v>0</v>
      </c>
      <c r="K512" s="48">
        <f t="shared" si="66"/>
        <v>0</v>
      </c>
      <c r="L512" s="98" t="e">
        <f t="shared" si="67"/>
        <v>#DIV/0!</v>
      </c>
      <c r="M512" s="61">
        <f t="shared" si="68"/>
        <v>0</v>
      </c>
      <c r="N512" s="61">
        <f t="shared" si="69"/>
        <v>0</v>
      </c>
    </row>
    <row r="513" spans="1:14" ht="15.95" hidden="1" customHeight="1" x14ac:dyDescent="0.2">
      <c r="A513" s="11"/>
      <c r="B513" s="52" t="s">
        <v>87</v>
      </c>
      <c r="C513" s="48">
        <v>0</v>
      </c>
      <c r="D513" s="48">
        <v>0</v>
      </c>
      <c r="E513" s="85"/>
      <c r="F513" s="63"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5"/>
        <v>0</v>
      </c>
      <c r="K513" s="48">
        <f t="shared" si="66"/>
        <v>0</v>
      </c>
      <c r="L513" s="98" t="e">
        <f t="shared" si="67"/>
        <v>#DIV/0!</v>
      </c>
      <c r="M513" s="61">
        <f t="shared" si="68"/>
        <v>0</v>
      </c>
      <c r="N513" s="61">
        <f t="shared" si="69"/>
        <v>0</v>
      </c>
    </row>
    <row r="514" spans="1:14" ht="15.95" hidden="1" customHeight="1" x14ac:dyDescent="0.2">
      <c r="A514" s="11"/>
      <c r="B514" s="52" t="s">
        <v>108</v>
      </c>
      <c r="C514" s="48">
        <v>0</v>
      </c>
      <c r="D514" s="48">
        <v>0</v>
      </c>
      <c r="E514" s="87"/>
      <c r="F514" s="63"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5"/>
        <v>0</v>
      </c>
      <c r="K514" s="48">
        <f t="shared" si="66"/>
        <v>0</v>
      </c>
      <c r="L514" s="98" t="e">
        <f t="shared" si="67"/>
        <v>#DIV/0!</v>
      </c>
      <c r="M514" s="61">
        <f t="shared" si="68"/>
        <v>0</v>
      </c>
      <c r="N514" s="61">
        <f t="shared" si="69"/>
        <v>0</v>
      </c>
    </row>
    <row r="515" spans="1:14" ht="15.95" hidden="1" customHeight="1" x14ac:dyDescent="0.2">
      <c r="A515" s="11"/>
      <c r="B515" s="52" t="s">
        <v>106</v>
      </c>
      <c r="C515" s="48">
        <v>8688734.0499999989</v>
      </c>
      <c r="D515" s="48">
        <v>40668824.590000004</v>
      </c>
      <c r="E515" s="87"/>
      <c r="F515" s="63">
        <v>49357558.640000001</v>
      </c>
      <c r="G515" s="48">
        <f>'PNC, Exon. &amp; no Exon.'!B568</f>
        <v>2049098.25</v>
      </c>
      <c r="H515" s="48">
        <f>'PNC, Exon. &amp; no Exon.'!C568</f>
        <v>15453941.75</v>
      </c>
      <c r="I515" s="85"/>
      <c r="J515" s="63">
        <f t="shared" si="65"/>
        <v>17503040</v>
      </c>
      <c r="K515" s="48">
        <f t="shared" si="66"/>
        <v>-31854518.640000001</v>
      </c>
      <c r="L515" s="98">
        <f t="shared" si="67"/>
        <v>-64.538278467818472</v>
      </c>
      <c r="M515" s="61">
        <f t="shared" si="68"/>
        <v>1.3924214246082602</v>
      </c>
      <c r="N515" s="61">
        <f t="shared" si="69"/>
        <v>0.40951236832053106</v>
      </c>
    </row>
    <row r="516" spans="1:14" ht="15.95" hidden="1" customHeight="1" x14ac:dyDescent="0.2">
      <c r="A516" s="11"/>
      <c r="B516" s="52" t="s">
        <v>113</v>
      </c>
      <c r="C516" s="48">
        <v>0</v>
      </c>
      <c r="D516" s="48">
        <v>17669320.550000001</v>
      </c>
      <c r="E516" s="87"/>
      <c r="F516" s="63">
        <v>17669320.550000001</v>
      </c>
      <c r="G516" s="48">
        <f>'PNC, Exon. &amp; no Exon.'!B569</f>
        <v>0</v>
      </c>
      <c r="H516" s="48">
        <f>'PNC, Exon. &amp; no Exon.'!C569</f>
        <v>22481075.359999999</v>
      </c>
      <c r="I516" s="85"/>
      <c r="J516" s="63">
        <f>(G516+H516)</f>
        <v>22481075.359999999</v>
      </c>
      <c r="K516" s="48">
        <f>J516-F516</f>
        <v>4811754.8099999987</v>
      </c>
      <c r="L516" s="98">
        <f>K516/F516*100</f>
        <v>27.232257156600166</v>
      </c>
      <c r="M516" s="61">
        <f>(F516/$F$518*100)</f>
        <v>0.49846753303864394</v>
      </c>
      <c r="N516" s="61">
        <f>(J516/$J$518*100)</f>
        <v>0.52598168164307091</v>
      </c>
    </row>
    <row r="517" spans="1:14" ht="15.95" hidden="1" customHeight="1" x14ac:dyDescent="0.2">
      <c r="A517" s="11"/>
      <c r="B517" s="52" t="s">
        <v>166</v>
      </c>
      <c r="C517" s="48">
        <v>857034.91999999993</v>
      </c>
      <c r="D517" s="48">
        <v>0</v>
      </c>
      <c r="E517" s="87"/>
      <c r="F517" s="63">
        <v>857034.91999999993</v>
      </c>
      <c r="G517" s="48">
        <f>'PNC, Exon. &amp; no Exon.'!B570</f>
        <v>8354510.04</v>
      </c>
      <c r="H517" s="48">
        <f>'PNC, Exon. &amp; no Exon.'!C570</f>
        <v>300</v>
      </c>
      <c r="I517" s="85"/>
      <c r="J517" s="63">
        <f>(G517+H517)</f>
        <v>8354810.04</v>
      </c>
      <c r="K517" s="48">
        <f>J517-F517</f>
        <v>7497775.1200000001</v>
      </c>
      <c r="L517" s="98">
        <f>K517/F517*100</f>
        <v>874.85059768626479</v>
      </c>
      <c r="M517" s="61">
        <f>(F517/$F$518*100)</f>
        <v>2.4177731174862382E-2</v>
      </c>
      <c r="N517" s="61">
        <f>(J517/$J$518*100)</f>
        <v>0.19547450307766828</v>
      </c>
    </row>
    <row r="518" spans="1:14" ht="20.25" hidden="1" customHeight="1" x14ac:dyDescent="0.2">
      <c r="A518" s="8"/>
      <c r="B518" s="55" t="s">
        <v>21</v>
      </c>
      <c r="C518" s="66">
        <f>SUM(C479:C517)</f>
        <v>2469545426.6700001</v>
      </c>
      <c r="D518" s="66">
        <f>SUM(D479:D517)</f>
        <v>1075183041.8599999</v>
      </c>
      <c r="E518" s="66"/>
      <c r="F518" s="66">
        <f>SUM(F479:F517)</f>
        <v>3544728468.5300007</v>
      </c>
      <c r="G518" s="66">
        <f>SUM(G479:G517)</f>
        <v>2748539407.6099997</v>
      </c>
      <c r="H518" s="66">
        <f>SUM(H479:H517)</f>
        <v>1525578141.46</v>
      </c>
      <c r="I518" s="66"/>
      <c r="J518" s="66">
        <f>SUM(J479:J517)</f>
        <v>4274117549.0700011</v>
      </c>
      <c r="K518" s="66">
        <f>SUM(K479:K517)</f>
        <v>729389080.54000008</v>
      </c>
      <c r="L518" s="99">
        <f>K518/F518*100</f>
        <v>20.576726454945586</v>
      </c>
      <c r="M518" s="99">
        <f>SUM(M479:M517)</f>
        <v>99.999999999999986</v>
      </c>
      <c r="N518" s="99">
        <f>SUM(N479:N517)</f>
        <v>99.999999999999972</v>
      </c>
    </row>
    <row r="519" spans="1:14" hidden="1" x14ac:dyDescent="0.2">
      <c r="B519" s="84" t="s">
        <v>97</v>
      </c>
    </row>
    <row r="524" spans="1:14" ht="20.25" x14ac:dyDescent="0.3">
      <c r="A524" s="186" t="s">
        <v>42</v>
      </c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</row>
    <row r="525" spans="1:14" x14ac:dyDescent="0.2">
      <c r="A525" s="187" t="s">
        <v>59</v>
      </c>
      <c r="B525" s="187"/>
      <c r="C525" s="187"/>
      <c r="D525" s="187"/>
      <c r="E525" s="187"/>
      <c r="F525" s="187"/>
      <c r="G525" s="187"/>
      <c r="H525" s="187"/>
      <c r="I525" s="187"/>
      <c r="J525" s="187"/>
      <c r="K525" s="187"/>
      <c r="L525" s="187"/>
      <c r="M525" s="187"/>
      <c r="N525" s="187"/>
    </row>
    <row r="526" spans="1:14" x14ac:dyDescent="0.2">
      <c r="A526" s="189" t="s">
        <v>156</v>
      </c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</row>
    <row r="527" spans="1:14" x14ac:dyDescent="0.2">
      <c r="A527" s="187" t="s">
        <v>116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</row>
    <row r="528" spans="1:14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customHeight="1" x14ac:dyDescent="0.2">
      <c r="B529" s="190" t="s">
        <v>33</v>
      </c>
      <c r="C529" s="190" t="s">
        <v>122</v>
      </c>
      <c r="D529" s="190"/>
      <c r="E529" s="190" t="s">
        <v>52</v>
      </c>
      <c r="F529" s="190"/>
      <c r="G529" s="190" t="s">
        <v>159</v>
      </c>
      <c r="H529" s="190"/>
      <c r="I529" s="190"/>
      <c r="J529" s="190"/>
      <c r="K529" s="190" t="s">
        <v>29</v>
      </c>
      <c r="L529" s="190"/>
      <c r="M529" s="190" t="s">
        <v>62</v>
      </c>
      <c r="N529" s="190"/>
    </row>
    <row r="530" spans="1:14" ht="32.25" customHeight="1" x14ac:dyDescent="0.2">
      <c r="A530" s="100"/>
      <c r="B530" s="190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9">
        <v>2016</v>
      </c>
      <c r="N530" s="179">
        <v>2017</v>
      </c>
    </row>
    <row r="531" spans="1:14" ht="15.95" customHeight="1" x14ac:dyDescent="0.2">
      <c r="A531" s="101"/>
      <c r="B531" s="106" t="s">
        <v>90</v>
      </c>
      <c r="C531" s="48">
        <v>468068149.54999995</v>
      </c>
      <c r="D531" s="48">
        <v>188424326.95999998</v>
      </c>
      <c r="E531" s="85">
        <v>1</v>
      </c>
      <c r="F531" s="63">
        <f t="shared" ref="F531:F569" si="70">(C531+D531)</f>
        <v>656492476.50999999</v>
      </c>
      <c r="G531" s="48">
        <v>530154038.47000003</v>
      </c>
      <c r="H531" s="48">
        <v>230985415.20999998</v>
      </c>
      <c r="I531" s="85">
        <v>1</v>
      </c>
      <c r="J531" s="63">
        <f t="shared" ref="J531:J569" si="71">(G531+H531)</f>
        <v>761139453.68000007</v>
      </c>
      <c r="K531" s="48">
        <f>J531-F531</f>
        <v>104646977.17000008</v>
      </c>
      <c r="L531" s="98">
        <f>K531/F531*100</f>
        <v>15.940316289124457</v>
      </c>
      <c r="M531" s="61">
        <f t="shared" ref="M531:M569" si="72">(F531/$F$570*100)</f>
        <v>19.543647907549577</v>
      </c>
      <c r="N531" s="61">
        <f t="shared" ref="N531:N569" si="73">(J531/$J$570*100)</f>
        <v>18.926511037857573</v>
      </c>
    </row>
    <row r="532" spans="1:14" ht="15.95" customHeight="1" x14ac:dyDescent="0.2">
      <c r="A532" s="102"/>
      <c r="B532" s="52" t="s">
        <v>130</v>
      </c>
      <c r="C532" s="48">
        <v>22504699.09</v>
      </c>
      <c r="D532" s="48">
        <v>245588176.29999998</v>
      </c>
      <c r="E532" s="85">
        <v>5</v>
      </c>
      <c r="F532" s="63">
        <f t="shared" si="70"/>
        <v>268092875.38999999</v>
      </c>
      <c r="G532" s="48">
        <v>21054999.43</v>
      </c>
      <c r="H532" s="48">
        <v>603841312.92999995</v>
      </c>
      <c r="I532" s="85">
        <v>2</v>
      </c>
      <c r="J532" s="63">
        <f t="shared" si="71"/>
        <v>624896312.3599999</v>
      </c>
      <c r="K532" s="48">
        <f t="shared" ref="K532:K567" si="74">J532-F532</f>
        <v>356803436.96999991</v>
      </c>
      <c r="L532" s="98">
        <f t="shared" ref="L532:L561" si="75">K532/F532*100</f>
        <v>133.08948865237502</v>
      </c>
      <c r="M532" s="61">
        <f t="shared" si="72"/>
        <v>7.9810705386886669</v>
      </c>
      <c r="N532" s="61">
        <f t="shared" si="73"/>
        <v>15.538685974318723</v>
      </c>
    </row>
    <row r="533" spans="1:14" ht="15.95" customHeight="1" x14ac:dyDescent="0.2">
      <c r="A533" s="102"/>
      <c r="B533" s="52" t="s">
        <v>165</v>
      </c>
      <c r="C533" s="48">
        <v>390133774.14000005</v>
      </c>
      <c r="D533" s="48">
        <v>164889219.00999999</v>
      </c>
      <c r="E533" s="85">
        <v>2</v>
      </c>
      <c r="F533" s="63">
        <f t="shared" si="70"/>
        <v>555022993.1500001</v>
      </c>
      <c r="G533" s="48">
        <v>486189846.94999999</v>
      </c>
      <c r="H533" s="48">
        <v>75637347.890000001</v>
      </c>
      <c r="I533" s="85">
        <v>3</v>
      </c>
      <c r="J533" s="63">
        <f t="shared" si="71"/>
        <v>561827194.84000003</v>
      </c>
      <c r="K533" s="48">
        <f t="shared" si="74"/>
        <v>6804201.689999938</v>
      </c>
      <c r="L533" s="98">
        <f t="shared" si="75"/>
        <v>1.2259314972489868</v>
      </c>
      <c r="M533" s="61">
        <f t="shared" si="72"/>
        <v>16.522921963070925</v>
      </c>
      <c r="N533" s="61">
        <f t="shared" si="73"/>
        <v>13.970407857714791</v>
      </c>
    </row>
    <row r="534" spans="1:14" ht="15.95" customHeight="1" x14ac:dyDescent="0.2">
      <c r="A534" s="102"/>
      <c r="B534" s="52" t="s">
        <v>100</v>
      </c>
      <c r="C534" s="48">
        <v>348302541.85999995</v>
      </c>
      <c r="D534" s="48">
        <v>93416318.069999993</v>
      </c>
      <c r="E534" s="85">
        <v>3</v>
      </c>
      <c r="F534" s="63">
        <f t="shared" si="70"/>
        <v>441718859.92999995</v>
      </c>
      <c r="G534" s="48">
        <v>360508096.01999998</v>
      </c>
      <c r="H534" s="48">
        <v>128230309.98999999</v>
      </c>
      <c r="I534" s="85">
        <v>4</v>
      </c>
      <c r="J534" s="63">
        <f t="shared" si="71"/>
        <v>488738406.00999999</v>
      </c>
      <c r="K534" s="48">
        <f t="shared" si="74"/>
        <v>47019546.080000043</v>
      </c>
      <c r="L534" s="98">
        <f t="shared" si="75"/>
        <v>10.644677043550127</v>
      </c>
      <c r="M534" s="61">
        <f t="shared" si="72"/>
        <v>13.149880891993176</v>
      </c>
      <c r="N534" s="61">
        <f t="shared" si="73"/>
        <v>12.152980365490466</v>
      </c>
    </row>
    <row r="535" spans="1:14" ht="15.95" customHeight="1" x14ac:dyDescent="0.2">
      <c r="A535" s="102"/>
      <c r="B535" s="52" t="s">
        <v>91</v>
      </c>
      <c r="C535" s="48">
        <v>340436550.91999996</v>
      </c>
      <c r="D535" s="48">
        <v>79320853.459999993</v>
      </c>
      <c r="E535" s="85">
        <v>4</v>
      </c>
      <c r="F535" s="63">
        <f t="shared" si="70"/>
        <v>419757404.37999994</v>
      </c>
      <c r="G535" s="48">
        <v>285584332.06</v>
      </c>
      <c r="H535" s="48">
        <v>84187497.329999998</v>
      </c>
      <c r="I535" s="85">
        <v>5</v>
      </c>
      <c r="J535" s="63">
        <f t="shared" si="71"/>
        <v>369771829.38999999</v>
      </c>
      <c r="K535" s="48">
        <f t="shared" si="74"/>
        <v>-49985574.98999995</v>
      </c>
      <c r="L535" s="98">
        <f t="shared" si="75"/>
        <v>-11.908205660798487</v>
      </c>
      <c r="M535" s="61">
        <f t="shared" si="72"/>
        <v>12.496092813433279</v>
      </c>
      <c r="N535" s="61">
        <f t="shared" si="73"/>
        <v>9.1947547543382804</v>
      </c>
    </row>
    <row r="536" spans="1:14" ht="15.95" customHeight="1" x14ac:dyDescent="0.2">
      <c r="A536" s="102"/>
      <c r="B536" s="52" t="s">
        <v>96</v>
      </c>
      <c r="C536" s="48">
        <v>218817747.53999999</v>
      </c>
      <c r="D536" s="48">
        <v>12832707.380000001</v>
      </c>
      <c r="E536" s="85">
        <v>6</v>
      </c>
      <c r="F536" s="63">
        <f t="shared" si="70"/>
        <v>231650454.91999999</v>
      </c>
      <c r="G536" s="48">
        <v>248949961.56999999</v>
      </c>
      <c r="H536" s="48">
        <v>26004204.920000002</v>
      </c>
      <c r="I536" s="85">
        <v>6</v>
      </c>
      <c r="J536" s="63">
        <f t="shared" si="71"/>
        <v>274954166.49000001</v>
      </c>
      <c r="K536" s="48">
        <f t="shared" si="74"/>
        <v>43303711.570000023</v>
      </c>
      <c r="L536" s="98">
        <f t="shared" si="75"/>
        <v>18.693557750600952</v>
      </c>
      <c r="M536" s="61">
        <f t="shared" si="72"/>
        <v>6.8961870707915169</v>
      </c>
      <c r="N536" s="61">
        <f t="shared" si="73"/>
        <v>6.8370165832525069</v>
      </c>
    </row>
    <row r="537" spans="1:14" ht="15.95" customHeight="1" x14ac:dyDescent="0.2">
      <c r="A537" s="11"/>
      <c r="B537" s="52" t="s">
        <v>95</v>
      </c>
      <c r="C537" s="48">
        <v>2475265.7400000002</v>
      </c>
      <c r="D537" s="48">
        <v>145469720.63</v>
      </c>
      <c r="E537" s="85">
        <v>7</v>
      </c>
      <c r="F537" s="63">
        <f t="shared" si="70"/>
        <v>147944986.37</v>
      </c>
      <c r="G537" s="48">
        <v>3801006.2300000004</v>
      </c>
      <c r="H537" s="48">
        <v>161852332.5</v>
      </c>
      <c r="I537" s="85">
        <v>7</v>
      </c>
      <c r="J537" s="63">
        <f t="shared" si="71"/>
        <v>165653338.72999999</v>
      </c>
      <c r="K537" s="48">
        <f t="shared" si="74"/>
        <v>17708352.359999985</v>
      </c>
      <c r="L537" s="98">
        <f t="shared" si="75"/>
        <v>11.969552192672918</v>
      </c>
      <c r="M537" s="61">
        <f t="shared" si="72"/>
        <v>4.4042922451655215</v>
      </c>
      <c r="N537" s="61">
        <f t="shared" si="73"/>
        <v>4.1191397039962521</v>
      </c>
    </row>
    <row r="538" spans="1:14" ht="15.95" customHeight="1" x14ac:dyDescent="0.2">
      <c r="A538" s="102"/>
      <c r="B538" s="52" t="s">
        <v>89</v>
      </c>
      <c r="C538" s="48">
        <v>37644048.939999998</v>
      </c>
      <c r="D538" s="48">
        <v>74371240.099999994</v>
      </c>
      <c r="E538" s="85">
        <v>8</v>
      </c>
      <c r="F538" s="63">
        <f t="shared" si="70"/>
        <v>112015289.03999999</v>
      </c>
      <c r="G538" s="48">
        <v>40912815.950000003</v>
      </c>
      <c r="H538" s="48">
        <v>81200919.390000001</v>
      </c>
      <c r="I538" s="85">
        <v>8</v>
      </c>
      <c r="J538" s="63">
        <f t="shared" si="71"/>
        <v>122113735.34</v>
      </c>
      <c r="K538" s="48">
        <f t="shared" si="74"/>
        <v>10098446.300000012</v>
      </c>
      <c r="L538" s="98">
        <f t="shared" si="75"/>
        <v>9.0152392468441676</v>
      </c>
      <c r="M538" s="61">
        <f t="shared" si="72"/>
        <v>3.3346724411803828</v>
      </c>
      <c r="N538" s="61">
        <f t="shared" si="73"/>
        <v>3.0364829317574733</v>
      </c>
    </row>
    <row r="539" spans="1:14" ht="15.95" customHeight="1" x14ac:dyDescent="0.2">
      <c r="A539" s="102"/>
      <c r="B539" s="52" t="s">
        <v>79</v>
      </c>
      <c r="C539" s="48">
        <v>42066257.350000009</v>
      </c>
      <c r="D539" s="48">
        <v>61595691.109999999</v>
      </c>
      <c r="E539" s="85">
        <v>9</v>
      </c>
      <c r="F539" s="63">
        <f t="shared" si="70"/>
        <v>103661948.46000001</v>
      </c>
      <c r="G539" s="48">
        <v>50955236.110000007</v>
      </c>
      <c r="H539" s="48">
        <v>68755160.290000007</v>
      </c>
      <c r="I539" s="85">
        <v>9</v>
      </c>
      <c r="J539" s="63">
        <f t="shared" si="71"/>
        <v>119710396.40000001</v>
      </c>
      <c r="K539" s="48">
        <f t="shared" si="74"/>
        <v>16048447.939999998</v>
      </c>
      <c r="L539" s="98">
        <f t="shared" si="75"/>
        <v>15.481522562922503</v>
      </c>
      <c r="M539" s="61">
        <f t="shared" si="72"/>
        <v>3.085995185935587</v>
      </c>
      <c r="N539" s="61">
        <f t="shared" si="73"/>
        <v>2.9767214507887751</v>
      </c>
    </row>
    <row r="540" spans="1:14" ht="15.95" customHeight="1" x14ac:dyDescent="0.2">
      <c r="A540" s="102"/>
      <c r="B540" s="52" t="s">
        <v>93</v>
      </c>
      <c r="C540" s="48">
        <v>72506694.210000008</v>
      </c>
      <c r="D540" s="48">
        <v>28233.79</v>
      </c>
      <c r="E540" s="85">
        <v>10</v>
      </c>
      <c r="F540" s="63">
        <f t="shared" si="70"/>
        <v>72534928.000000015</v>
      </c>
      <c r="G540" s="48">
        <v>77097391.219999999</v>
      </c>
      <c r="H540" s="48">
        <v>82978.100000000006</v>
      </c>
      <c r="I540" s="85">
        <v>10</v>
      </c>
      <c r="J540" s="63">
        <f t="shared" si="71"/>
        <v>77180369.319999993</v>
      </c>
      <c r="K540" s="48">
        <f t="shared" si="74"/>
        <v>4645441.3199999779</v>
      </c>
      <c r="L540" s="98">
        <f t="shared" si="75"/>
        <v>6.4044198403284796</v>
      </c>
      <c r="M540" s="61">
        <f t="shared" si="72"/>
        <v>2.1593500985229737</v>
      </c>
      <c r="N540" s="61">
        <f t="shared" si="73"/>
        <v>1.9191688261308257</v>
      </c>
    </row>
    <row r="541" spans="1:14" ht="15.95" customHeight="1" x14ac:dyDescent="0.2">
      <c r="A541" s="102"/>
      <c r="B541" s="52" t="s">
        <v>78</v>
      </c>
      <c r="C541" s="48">
        <v>65719327.670000002</v>
      </c>
      <c r="D541" s="48">
        <v>0</v>
      </c>
      <c r="E541" s="85">
        <v>11</v>
      </c>
      <c r="F541" s="63">
        <f t="shared" si="70"/>
        <v>65719327.670000002</v>
      </c>
      <c r="G541" s="48">
        <v>69770937.989999995</v>
      </c>
      <c r="H541" s="48">
        <v>24289.35</v>
      </c>
      <c r="I541" s="85">
        <v>11</v>
      </c>
      <c r="J541" s="63">
        <f t="shared" si="71"/>
        <v>69795227.339999989</v>
      </c>
      <c r="K541" s="48">
        <f t="shared" si="74"/>
        <v>4075899.6699999869</v>
      </c>
      <c r="L541" s="98">
        <f t="shared" si="75"/>
        <v>6.2019801700749611</v>
      </c>
      <c r="M541" s="61">
        <f t="shared" si="72"/>
        <v>1.956451058710337</v>
      </c>
      <c r="N541" s="61">
        <f t="shared" si="73"/>
        <v>1.7355297169967194</v>
      </c>
    </row>
    <row r="542" spans="1:14" ht="15.95" customHeight="1" x14ac:dyDescent="0.2">
      <c r="A542" s="11"/>
      <c r="B542" s="51" t="s">
        <v>123</v>
      </c>
      <c r="C542" s="48">
        <v>23872130.419999998</v>
      </c>
      <c r="D542" s="48">
        <v>708994.18</v>
      </c>
      <c r="E542" s="85">
        <v>16</v>
      </c>
      <c r="F542" s="63">
        <f t="shared" si="70"/>
        <v>24581124.599999998</v>
      </c>
      <c r="G542" s="48">
        <v>46028403.910000004</v>
      </c>
      <c r="H542" s="48">
        <v>659144.28</v>
      </c>
      <c r="I542" s="85">
        <v>12</v>
      </c>
      <c r="J542" s="63">
        <f t="shared" si="71"/>
        <v>46687548.190000005</v>
      </c>
      <c r="K542" s="48">
        <f t="shared" si="74"/>
        <v>22106423.590000007</v>
      </c>
      <c r="L542" s="98">
        <f t="shared" si="75"/>
        <v>89.932515089240511</v>
      </c>
      <c r="M542" s="61">
        <f t="shared" si="72"/>
        <v>0.73177509498341931</v>
      </c>
      <c r="N542" s="61">
        <f t="shared" si="73"/>
        <v>1.1609336395272989</v>
      </c>
    </row>
    <row r="543" spans="1:14" ht="15.95" customHeight="1" x14ac:dyDescent="0.2">
      <c r="A543" s="11"/>
      <c r="B543" s="52" t="s">
        <v>117</v>
      </c>
      <c r="C543" s="48">
        <v>35001357.270000003</v>
      </c>
      <c r="D543" s="48">
        <v>741272.02999999991</v>
      </c>
      <c r="E543" s="85">
        <v>12</v>
      </c>
      <c r="F543" s="63">
        <f t="shared" si="70"/>
        <v>35742629.300000004</v>
      </c>
      <c r="G543" s="48">
        <v>42062850.520000003</v>
      </c>
      <c r="H543" s="48">
        <v>665398.74</v>
      </c>
      <c r="I543" s="85">
        <v>13</v>
      </c>
      <c r="J543" s="63">
        <f t="shared" si="71"/>
        <v>42728249.260000005</v>
      </c>
      <c r="K543" s="48">
        <f t="shared" si="74"/>
        <v>6985619.9600000009</v>
      </c>
      <c r="L543" s="98">
        <f t="shared" si="75"/>
        <v>19.544225192185287</v>
      </c>
      <c r="M543" s="61">
        <f t="shared" si="72"/>
        <v>1.0640508266641571</v>
      </c>
      <c r="N543" s="61">
        <f t="shared" si="73"/>
        <v>1.0624816219127615</v>
      </c>
    </row>
    <row r="544" spans="1:14" ht="15.95" customHeight="1" x14ac:dyDescent="0.2">
      <c r="A544" s="11"/>
      <c r="B544" s="52" t="s">
        <v>102</v>
      </c>
      <c r="C544" s="48">
        <v>24830031.880000003</v>
      </c>
      <c r="D544" s="48">
        <v>0</v>
      </c>
      <c r="E544" s="85">
        <v>15</v>
      </c>
      <c r="F544" s="63">
        <f t="shared" si="70"/>
        <v>24830031.880000003</v>
      </c>
      <c r="G544" s="48">
        <v>38325803.229999997</v>
      </c>
      <c r="H544" s="48">
        <v>0</v>
      </c>
      <c r="I544" s="85">
        <v>14</v>
      </c>
      <c r="J544" s="63">
        <f t="shared" si="71"/>
        <v>38325803.229999997</v>
      </c>
      <c r="K544" s="48">
        <f t="shared" si="74"/>
        <v>13495771.349999994</v>
      </c>
      <c r="L544" s="98">
        <f t="shared" si="75"/>
        <v>54.35261386382075</v>
      </c>
      <c r="M544" s="61">
        <f t="shared" si="72"/>
        <v>0.73918501423764527</v>
      </c>
      <c r="N544" s="61">
        <f t="shared" si="73"/>
        <v>0.95301029838917739</v>
      </c>
    </row>
    <row r="545" spans="1:14" ht="15.95" customHeight="1" x14ac:dyDescent="0.2">
      <c r="A545" s="11"/>
      <c r="B545" s="52" t="s">
        <v>110</v>
      </c>
      <c r="C545" s="48">
        <v>25537855.529999997</v>
      </c>
      <c r="D545" s="48">
        <v>0</v>
      </c>
      <c r="E545" s="85">
        <v>14</v>
      </c>
      <c r="F545" s="63">
        <f t="shared" si="70"/>
        <v>25537855.529999997</v>
      </c>
      <c r="G545" s="48">
        <v>37608368.150000006</v>
      </c>
      <c r="H545" s="48">
        <v>0</v>
      </c>
      <c r="I545" s="85">
        <v>15</v>
      </c>
      <c r="J545" s="63">
        <f t="shared" si="71"/>
        <v>37608368.150000006</v>
      </c>
      <c r="K545" s="48">
        <f t="shared" si="74"/>
        <v>12070512.620000008</v>
      </c>
      <c r="L545" s="98">
        <f t="shared" si="75"/>
        <v>47.265177006818199</v>
      </c>
      <c r="M545" s="61">
        <f t="shared" si="72"/>
        <v>0.76025678077147818</v>
      </c>
      <c r="N545" s="61">
        <f t="shared" si="73"/>
        <v>0.93517054130535293</v>
      </c>
    </row>
    <row r="546" spans="1:14" ht="15.95" customHeight="1" x14ac:dyDescent="0.2">
      <c r="A546" s="11"/>
      <c r="B546" s="52" t="s">
        <v>81</v>
      </c>
      <c r="C546" s="48">
        <v>15056314.890000001</v>
      </c>
      <c r="D546" s="48">
        <v>11712395.379999999</v>
      </c>
      <c r="E546" s="85">
        <v>13</v>
      </c>
      <c r="F546" s="63">
        <f t="shared" si="70"/>
        <v>26768710.27</v>
      </c>
      <c r="G546" s="48">
        <v>17782052.689999998</v>
      </c>
      <c r="H546" s="48">
        <v>12125132.75</v>
      </c>
      <c r="I546" s="85">
        <v>16</v>
      </c>
      <c r="J546" s="63">
        <f t="shared" si="71"/>
        <v>29907185.439999998</v>
      </c>
      <c r="K546" s="48">
        <f t="shared" si="74"/>
        <v>3138475.1699999981</v>
      </c>
      <c r="L546" s="98">
        <f t="shared" si="75"/>
        <v>11.724416822267763</v>
      </c>
      <c r="M546" s="61">
        <f t="shared" si="72"/>
        <v>0.79689907679866212</v>
      </c>
      <c r="N546" s="61">
        <f t="shared" si="73"/>
        <v>0.74367275616143325</v>
      </c>
    </row>
    <row r="547" spans="1:14" ht="15.95" customHeight="1" x14ac:dyDescent="0.2">
      <c r="A547" s="11"/>
      <c r="B547" s="52" t="s">
        <v>112</v>
      </c>
      <c r="C547" s="48">
        <v>0</v>
      </c>
      <c r="D547" s="48">
        <v>17831503.09</v>
      </c>
      <c r="E547" s="85">
        <v>19</v>
      </c>
      <c r="F547" s="63">
        <f t="shared" si="70"/>
        <v>17831503.09</v>
      </c>
      <c r="G547" s="48">
        <v>0</v>
      </c>
      <c r="H547" s="48">
        <v>28714151.68</v>
      </c>
      <c r="I547" s="85">
        <v>17</v>
      </c>
      <c r="J547" s="63">
        <f t="shared" si="71"/>
        <v>28714151.68</v>
      </c>
      <c r="K547" s="48">
        <f t="shared" si="74"/>
        <v>10882648.59</v>
      </c>
      <c r="L547" s="98">
        <f t="shared" si="75"/>
        <v>61.030461285695239</v>
      </c>
      <c r="M547" s="61">
        <f t="shared" si="72"/>
        <v>0.53084023126353974</v>
      </c>
      <c r="N547" s="61">
        <f t="shared" si="73"/>
        <v>0.71400675143916348</v>
      </c>
    </row>
    <row r="548" spans="1:14" ht="15.95" customHeight="1" x14ac:dyDescent="0.2">
      <c r="A548" s="11"/>
      <c r="B548" s="52" t="s">
        <v>113</v>
      </c>
      <c r="C548" s="48">
        <v>0</v>
      </c>
      <c r="D548" s="48">
        <v>22220713.080000002</v>
      </c>
      <c r="E548" s="85">
        <v>17</v>
      </c>
      <c r="F548" s="63">
        <f t="shared" si="70"/>
        <v>22220713.080000002</v>
      </c>
      <c r="G548" s="48">
        <v>0</v>
      </c>
      <c r="H548" s="48">
        <v>23752993.600000001</v>
      </c>
      <c r="I548" s="85">
        <v>18</v>
      </c>
      <c r="J548" s="63">
        <f t="shared" si="71"/>
        <v>23752993.600000001</v>
      </c>
      <c r="K548" s="48">
        <f t="shared" si="74"/>
        <v>1532280.5199999996</v>
      </c>
      <c r="L548" s="98">
        <f t="shared" si="75"/>
        <v>6.8957306387216963</v>
      </c>
      <c r="M548" s="61">
        <f t="shared" si="72"/>
        <v>0.66150612265788311</v>
      </c>
      <c r="N548" s="61">
        <f t="shared" si="73"/>
        <v>0.59064248132059893</v>
      </c>
    </row>
    <row r="549" spans="1:14" ht="15.95" customHeight="1" x14ac:dyDescent="0.2">
      <c r="A549" s="11"/>
      <c r="B549" s="52" t="s">
        <v>80</v>
      </c>
      <c r="C549" s="48">
        <v>18652716.080000006</v>
      </c>
      <c r="D549" s="48">
        <v>2567838</v>
      </c>
      <c r="E549" s="85">
        <v>18</v>
      </c>
      <c r="F549" s="63">
        <f t="shared" si="70"/>
        <v>21220554.080000006</v>
      </c>
      <c r="G549" s="48">
        <v>22323024.489999998</v>
      </c>
      <c r="H549" s="48">
        <v>777088.16</v>
      </c>
      <c r="I549" s="85">
        <v>19</v>
      </c>
      <c r="J549" s="63">
        <f t="shared" si="71"/>
        <v>23100112.649999999</v>
      </c>
      <c r="K549" s="48">
        <f t="shared" si="74"/>
        <v>1879558.5699999928</v>
      </c>
      <c r="L549" s="98">
        <f t="shared" si="75"/>
        <v>8.8572549185765297</v>
      </c>
      <c r="M549" s="61">
        <f t="shared" si="72"/>
        <v>0.63173159203191176</v>
      </c>
      <c r="N549" s="61">
        <f t="shared" si="73"/>
        <v>0.57440792870761992</v>
      </c>
    </row>
    <row r="550" spans="1:14" ht="15.95" customHeight="1" x14ac:dyDescent="0.2">
      <c r="A550" s="11"/>
      <c r="B550" s="52" t="s">
        <v>83</v>
      </c>
      <c r="C550" s="48">
        <v>17552526.890000001</v>
      </c>
      <c r="D550" s="48">
        <v>0</v>
      </c>
      <c r="E550" s="85">
        <v>20</v>
      </c>
      <c r="F550" s="63">
        <f t="shared" si="70"/>
        <v>17552526.890000001</v>
      </c>
      <c r="G550" s="48">
        <v>22216024.34</v>
      </c>
      <c r="H550" s="48">
        <v>0</v>
      </c>
      <c r="I550" s="85">
        <v>20</v>
      </c>
      <c r="J550" s="63">
        <f t="shared" si="71"/>
        <v>22216024.34</v>
      </c>
      <c r="K550" s="48">
        <f t="shared" si="74"/>
        <v>4663497.4499999993</v>
      </c>
      <c r="L550" s="98">
        <f t="shared" si="75"/>
        <v>26.56880960345875</v>
      </c>
      <c r="M550" s="61">
        <f t="shared" si="72"/>
        <v>0.52253516635804254</v>
      </c>
      <c r="N550" s="61">
        <f t="shared" si="73"/>
        <v>0.55242416860064414</v>
      </c>
    </row>
    <row r="551" spans="1:14" ht="15.95" customHeight="1" x14ac:dyDescent="0.2">
      <c r="A551" s="11"/>
      <c r="B551" s="52" t="s">
        <v>101</v>
      </c>
      <c r="C551" s="48">
        <v>191068.09</v>
      </c>
      <c r="D551" s="48">
        <v>12928026.35</v>
      </c>
      <c r="E551" s="85">
        <v>22</v>
      </c>
      <c r="F551" s="63">
        <f t="shared" si="70"/>
        <v>13119094.439999999</v>
      </c>
      <c r="G551" s="48">
        <v>189487.59</v>
      </c>
      <c r="H551" s="48">
        <v>18246691.710000001</v>
      </c>
      <c r="I551" s="85">
        <v>21</v>
      </c>
      <c r="J551" s="63">
        <f t="shared" si="71"/>
        <v>18436179.300000001</v>
      </c>
      <c r="K551" s="48">
        <f t="shared" si="74"/>
        <v>5317084.8600000013</v>
      </c>
      <c r="L551" s="98">
        <f t="shared" si="75"/>
        <v>40.529358823641495</v>
      </c>
      <c r="M551" s="61">
        <f t="shared" si="72"/>
        <v>0.3905527812965664</v>
      </c>
      <c r="N551" s="61">
        <f t="shared" si="73"/>
        <v>0.45843445551315526</v>
      </c>
    </row>
    <row r="552" spans="1:14" ht="15.95" customHeight="1" x14ac:dyDescent="0.2">
      <c r="A552" s="11"/>
      <c r="B552" s="52" t="s">
        <v>106</v>
      </c>
      <c r="C552" s="48">
        <v>3146604.92</v>
      </c>
      <c r="D552" s="48">
        <v>1735938.88</v>
      </c>
      <c r="E552" s="85">
        <v>26</v>
      </c>
      <c r="F552" s="63">
        <f t="shared" si="70"/>
        <v>4882543.8</v>
      </c>
      <c r="G552" s="48">
        <v>1968438.59</v>
      </c>
      <c r="H552" s="48">
        <v>13009282.689999999</v>
      </c>
      <c r="I552" s="85">
        <v>22</v>
      </c>
      <c r="J552" s="63">
        <f t="shared" si="71"/>
        <v>14977721.279999999</v>
      </c>
      <c r="K552" s="48">
        <f t="shared" si="74"/>
        <v>10095177.48</v>
      </c>
      <c r="L552" s="98">
        <f t="shared" si="75"/>
        <v>206.7606127772986</v>
      </c>
      <c r="M552" s="61">
        <f t="shared" si="72"/>
        <v>0.14535233888386476</v>
      </c>
      <c r="N552" s="61">
        <f t="shared" si="73"/>
        <v>0.3724363594047167</v>
      </c>
    </row>
    <row r="553" spans="1:14" ht="15.95" customHeight="1" x14ac:dyDescent="0.2">
      <c r="A553" s="11"/>
      <c r="B553" s="52" t="s">
        <v>84</v>
      </c>
      <c r="C553" s="48">
        <v>15563559.780000001</v>
      </c>
      <c r="D553" s="48">
        <v>1249594.52</v>
      </c>
      <c r="E553" s="85">
        <v>21</v>
      </c>
      <c r="F553" s="63">
        <f t="shared" si="70"/>
        <v>16813154.300000001</v>
      </c>
      <c r="G553" s="48">
        <v>14290348.450000001</v>
      </c>
      <c r="H553" s="48">
        <v>0</v>
      </c>
      <c r="I553" s="85">
        <v>23</v>
      </c>
      <c r="J553" s="63">
        <f t="shared" si="71"/>
        <v>14290348.450000001</v>
      </c>
      <c r="K553" s="48">
        <f t="shared" si="74"/>
        <v>-2522805.8499999996</v>
      </c>
      <c r="L553" s="98">
        <f t="shared" si="75"/>
        <v>-15.004952699446763</v>
      </c>
      <c r="M553" s="61">
        <f t="shared" si="72"/>
        <v>0.50052419427764439</v>
      </c>
      <c r="N553" s="61">
        <f t="shared" si="73"/>
        <v>0.35534413091594375</v>
      </c>
    </row>
    <row r="554" spans="1:14" ht="15.95" customHeight="1" x14ac:dyDescent="0.2">
      <c r="A554" s="11"/>
      <c r="B554" s="52" t="s">
        <v>166</v>
      </c>
      <c r="C554" s="48">
        <v>1208902.06</v>
      </c>
      <c r="D554" s="48">
        <v>0</v>
      </c>
      <c r="E554" s="85">
        <v>30</v>
      </c>
      <c r="F554" s="63">
        <f t="shared" si="70"/>
        <v>1208902.06</v>
      </c>
      <c r="G554" s="48">
        <v>9645812.3600000013</v>
      </c>
      <c r="H554" s="48">
        <v>75253.850000000006</v>
      </c>
      <c r="I554" s="85">
        <v>24</v>
      </c>
      <c r="J554" s="63">
        <f t="shared" si="71"/>
        <v>9721066.2100000009</v>
      </c>
      <c r="K554" s="48">
        <f t="shared" si="74"/>
        <v>8512164.1500000004</v>
      </c>
      <c r="L554" s="98">
        <f t="shared" si="75"/>
        <v>704.12355406193944</v>
      </c>
      <c r="M554" s="61">
        <f t="shared" si="72"/>
        <v>3.5988769194968045E-2</v>
      </c>
      <c r="N554" s="61">
        <f t="shared" si="73"/>
        <v>0.24172425438434972</v>
      </c>
    </row>
    <row r="555" spans="1:14" ht="15.95" customHeight="1" x14ac:dyDescent="0.2">
      <c r="A555" s="11"/>
      <c r="B555" s="51" t="s">
        <v>126</v>
      </c>
      <c r="C555" s="48">
        <v>1218909.58</v>
      </c>
      <c r="D555" s="48">
        <v>0</v>
      </c>
      <c r="E555" s="85">
        <v>29</v>
      </c>
      <c r="F555" s="63">
        <f t="shared" si="70"/>
        <v>1218909.58</v>
      </c>
      <c r="G555" s="48">
        <v>9708553.4399999995</v>
      </c>
      <c r="H555" s="48">
        <v>0</v>
      </c>
      <c r="I555" s="85">
        <v>25</v>
      </c>
      <c r="J555" s="63">
        <f t="shared" si="71"/>
        <v>9708553.4399999995</v>
      </c>
      <c r="K555" s="48">
        <f t="shared" si="74"/>
        <v>8489643.8599999994</v>
      </c>
      <c r="L555" s="98">
        <f t="shared" si="75"/>
        <v>696.49496560688272</v>
      </c>
      <c r="M555" s="61">
        <f t="shared" si="72"/>
        <v>3.6286691036125328E-2</v>
      </c>
      <c r="N555" s="61">
        <f t="shared" si="73"/>
        <v>0.24141311155976716</v>
      </c>
    </row>
    <row r="556" spans="1:14" ht="15.95" customHeight="1" x14ac:dyDescent="0.2">
      <c r="A556" s="11"/>
      <c r="B556" s="52" t="s">
        <v>99</v>
      </c>
      <c r="C556" s="48">
        <v>9609878.2500000019</v>
      </c>
      <c r="D556" s="48">
        <v>2270.69</v>
      </c>
      <c r="E556" s="85">
        <v>23</v>
      </c>
      <c r="F556" s="63">
        <f t="shared" si="70"/>
        <v>9612148.9400000013</v>
      </c>
      <c r="G556" s="48">
        <v>9350720.129999999</v>
      </c>
      <c r="H556" s="48">
        <v>0</v>
      </c>
      <c r="I556" s="85">
        <v>26</v>
      </c>
      <c r="J556" s="63">
        <f t="shared" si="71"/>
        <v>9350720.129999999</v>
      </c>
      <c r="K556" s="48">
        <f t="shared" si="74"/>
        <v>-261428.81000000238</v>
      </c>
      <c r="L556" s="98">
        <f t="shared" si="75"/>
        <v>-2.7197748560895931</v>
      </c>
      <c r="M556" s="61">
        <f t="shared" si="72"/>
        <v>0.28615172487117507</v>
      </c>
      <c r="N556" s="61">
        <f t="shared" si="73"/>
        <v>0.23251522030122854</v>
      </c>
    </row>
    <row r="557" spans="1:14" ht="15.95" customHeight="1" x14ac:dyDescent="0.2">
      <c r="A557" s="11"/>
      <c r="B557" s="52" t="s">
        <v>92</v>
      </c>
      <c r="C557" s="48">
        <v>4381422.2400000012</v>
      </c>
      <c r="D557" s="48">
        <v>0</v>
      </c>
      <c r="E557" s="85">
        <v>27</v>
      </c>
      <c r="F557" s="63">
        <f t="shared" si="70"/>
        <v>4381422.2400000012</v>
      </c>
      <c r="G557" s="48">
        <v>6017723.4699999997</v>
      </c>
      <c r="H557" s="48">
        <v>0</v>
      </c>
      <c r="I557" s="85">
        <v>27</v>
      </c>
      <c r="J557" s="63">
        <f t="shared" si="71"/>
        <v>6017723.4699999997</v>
      </c>
      <c r="K557" s="48">
        <f t="shared" si="74"/>
        <v>1636301.2299999986</v>
      </c>
      <c r="L557" s="98">
        <f t="shared" si="75"/>
        <v>37.346348750902358</v>
      </c>
      <c r="M557" s="61">
        <f t="shared" si="72"/>
        <v>0.13043405165597943</v>
      </c>
      <c r="N557" s="61">
        <f t="shared" si="73"/>
        <v>0.14963684923579504</v>
      </c>
    </row>
    <row r="558" spans="1:14" ht="15.95" customHeight="1" x14ac:dyDescent="0.2">
      <c r="A558" s="11"/>
      <c r="B558" s="52" t="s">
        <v>98</v>
      </c>
      <c r="C558" s="48">
        <v>5033229.91</v>
      </c>
      <c r="D558" s="48">
        <v>0</v>
      </c>
      <c r="E558" s="85">
        <v>25</v>
      </c>
      <c r="F558" s="63">
        <f t="shared" si="70"/>
        <v>5033229.91</v>
      </c>
      <c r="G558" s="48">
        <v>5678711.21</v>
      </c>
      <c r="H558" s="48">
        <v>0</v>
      </c>
      <c r="I558" s="85">
        <v>28</v>
      </c>
      <c r="J558" s="63">
        <f t="shared" si="71"/>
        <v>5678711.21</v>
      </c>
      <c r="K558" s="48">
        <f t="shared" si="74"/>
        <v>645481.29999999981</v>
      </c>
      <c r="L558" s="98">
        <f t="shared" si="75"/>
        <v>12.824395299677455</v>
      </c>
      <c r="M558" s="61">
        <f t="shared" si="72"/>
        <v>0.14983823382367287</v>
      </c>
      <c r="N558" s="61">
        <f t="shared" si="73"/>
        <v>0.14120696263638535</v>
      </c>
    </row>
    <row r="559" spans="1:14" ht="15.95" customHeight="1" x14ac:dyDescent="0.2">
      <c r="A559" s="11"/>
      <c r="B559" s="52" t="s">
        <v>82</v>
      </c>
      <c r="C559" s="48">
        <v>4123948.63</v>
      </c>
      <c r="D559" s="48">
        <v>0</v>
      </c>
      <c r="E559" s="85">
        <v>28</v>
      </c>
      <c r="F559" s="63">
        <f t="shared" si="70"/>
        <v>4123948.63</v>
      </c>
      <c r="G559" s="48">
        <v>4549954.24</v>
      </c>
      <c r="H559" s="48">
        <v>0</v>
      </c>
      <c r="I559" s="85">
        <v>29</v>
      </c>
      <c r="J559" s="63">
        <f t="shared" si="71"/>
        <v>4549954.24</v>
      </c>
      <c r="K559" s="48">
        <f t="shared" si="74"/>
        <v>426005.61000000034</v>
      </c>
      <c r="L559" s="98">
        <f t="shared" si="75"/>
        <v>10.330041623239142</v>
      </c>
      <c r="M559" s="61">
        <f t="shared" si="72"/>
        <v>0.1227691144946636</v>
      </c>
      <c r="N559" s="61">
        <f t="shared" si="73"/>
        <v>0.11313926604218762</v>
      </c>
    </row>
    <row r="560" spans="1:14" ht="15.95" customHeight="1" x14ac:dyDescent="0.2">
      <c r="A560" s="11"/>
      <c r="B560" s="52" t="s">
        <v>88</v>
      </c>
      <c r="C560" s="48">
        <v>6984465.0399999991</v>
      </c>
      <c r="D560" s="48">
        <v>596257.86999999988</v>
      </c>
      <c r="E560" s="85">
        <v>24</v>
      </c>
      <c r="F560" s="63">
        <f t="shared" si="70"/>
        <v>7580722.9099999992</v>
      </c>
      <c r="G560" s="48">
        <v>0</v>
      </c>
      <c r="H560" s="48">
        <v>0</v>
      </c>
      <c r="I560" s="85"/>
      <c r="J560" s="63">
        <f t="shared" si="71"/>
        <v>0</v>
      </c>
      <c r="K560" s="48">
        <f t="shared" si="74"/>
        <v>-7580722.9099999992</v>
      </c>
      <c r="L560" s="98">
        <f t="shared" si="75"/>
        <v>-100</v>
      </c>
      <c r="M560" s="61">
        <f t="shared" si="72"/>
        <v>0.22567658387396289</v>
      </c>
      <c r="N560" s="61">
        <f t="shared" si="73"/>
        <v>0</v>
      </c>
    </row>
    <row r="561" spans="1:14" ht="15.95" customHeight="1" x14ac:dyDescent="0.2">
      <c r="A561" s="11"/>
      <c r="B561" s="52" t="s">
        <v>125</v>
      </c>
      <c r="C561" s="48">
        <v>237939</v>
      </c>
      <c r="D561" s="48">
        <v>0</v>
      </c>
      <c r="E561" s="85">
        <v>31</v>
      </c>
      <c r="F561" s="63">
        <f t="shared" si="70"/>
        <v>237939</v>
      </c>
      <c r="G561" s="48">
        <v>0</v>
      </c>
      <c r="H561" s="48">
        <v>0</v>
      </c>
      <c r="I561" s="85"/>
      <c r="J561" s="63">
        <f t="shared" si="71"/>
        <v>0</v>
      </c>
      <c r="K561" s="48">
        <f t="shared" si="74"/>
        <v>-237939</v>
      </c>
      <c r="L561" s="98">
        <f t="shared" si="75"/>
        <v>-100</v>
      </c>
      <c r="M561" s="61">
        <f t="shared" si="72"/>
        <v>7.0833957826835891E-3</v>
      </c>
      <c r="N561" s="61">
        <f t="shared" si="73"/>
        <v>0</v>
      </c>
    </row>
    <row r="562" spans="1:14" ht="15.95" customHeight="1" x14ac:dyDescent="0.2">
      <c r="A562" s="11"/>
      <c r="B562" s="52" t="s">
        <v>85</v>
      </c>
      <c r="C562" s="48">
        <v>0</v>
      </c>
      <c r="D562" s="48">
        <v>0</v>
      </c>
      <c r="E562" s="87"/>
      <c r="F562" s="63">
        <f t="shared" si="70"/>
        <v>0</v>
      </c>
      <c r="G562" s="48">
        <v>0</v>
      </c>
      <c r="H562" s="48">
        <v>0</v>
      </c>
      <c r="I562" s="85"/>
      <c r="J562" s="63">
        <f t="shared" si="71"/>
        <v>0</v>
      </c>
      <c r="K562" s="48">
        <f t="shared" si="74"/>
        <v>0</v>
      </c>
      <c r="L562" s="98">
        <v>0</v>
      </c>
      <c r="M562" s="61">
        <f t="shared" si="72"/>
        <v>0</v>
      </c>
      <c r="N562" s="61">
        <f t="shared" si="73"/>
        <v>0</v>
      </c>
    </row>
    <row r="563" spans="1:14" ht="15.95" customHeight="1" x14ac:dyDescent="0.2">
      <c r="A563" s="11"/>
      <c r="B563" s="52" t="s">
        <v>109</v>
      </c>
      <c r="C563" s="48">
        <v>0</v>
      </c>
      <c r="D563" s="48">
        <v>0</v>
      </c>
      <c r="E563" s="87"/>
      <c r="F563" s="63">
        <f t="shared" si="70"/>
        <v>0</v>
      </c>
      <c r="G563" s="48">
        <v>0</v>
      </c>
      <c r="H563" s="48">
        <v>0</v>
      </c>
      <c r="I563" s="85"/>
      <c r="J563" s="63">
        <f t="shared" si="71"/>
        <v>0</v>
      </c>
      <c r="K563" s="48">
        <f t="shared" si="74"/>
        <v>0</v>
      </c>
      <c r="L563" s="98">
        <v>0</v>
      </c>
      <c r="M563" s="61">
        <f t="shared" si="72"/>
        <v>0</v>
      </c>
      <c r="N563" s="61">
        <f t="shared" si="73"/>
        <v>0</v>
      </c>
    </row>
    <row r="564" spans="1:14" ht="15.95" customHeight="1" x14ac:dyDescent="0.2">
      <c r="A564" s="11"/>
      <c r="B564" s="52" t="s">
        <v>107</v>
      </c>
      <c r="C564" s="48">
        <v>0</v>
      </c>
      <c r="D564" s="48">
        <v>0</v>
      </c>
      <c r="E564" s="87"/>
      <c r="F564" s="63">
        <f t="shared" si="70"/>
        <v>0</v>
      </c>
      <c r="G564" s="48">
        <v>0</v>
      </c>
      <c r="H564" s="48">
        <v>0</v>
      </c>
      <c r="I564" s="85"/>
      <c r="J564" s="63">
        <f t="shared" si="71"/>
        <v>0</v>
      </c>
      <c r="K564" s="48">
        <f t="shared" si="74"/>
        <v>0</v>
      </c>
      <c r="L564" s="98">
        <v>0</v>
      </c>
      <c r="M564" s="61">
        <f t="shared" si="72"/>
        <v>0</v>
      </c>
      <c r="N564" s="61">
        <f t="shared" si="73"/>
        <v>0</v>
      </c>
    </row>
    <row r="565" spans="1:14" ht="15.95" customHeight="1" x14ac:dyDescent="0.2">
      <c r="A565" s="11"/>
      <c r="B565" s="52" t="s">
        <v>103</v>
      </c>
      <c r="C565" s="48">
        <v>0</v>
      </c>
      <c r="D565" s="48">
        <v>0</v>
      </c>
      <c r="E565" s="85"/>
      <c r="F565" s="63">
        <f t="shared" si="70"/>
        <v>0</v>
      </c>
      <c r="G565" s="48">
        <v>0</v>
      </c>
      <c r="H565" s="48">
        <v>0</v>
      </c>
      <c r="I565" s="85"/>
      <c r="J565" s="63">
        <f t="shared" si="71"/>
        <v>0</v>
      </c>
      <c r="K565" s="48">
        <f t="shared" si="74"/>
        <v>0</v>
      </c>
      <c r="L565" s="98">
        <v>0</v>
      </c>
      <c r="M565" s="61">
        <f t="shared" si="72"/>
        <v>0</v>
      </c>
      <c r="N565" s="61">
        <f t="shared" si="73"/>
        <v>0</v>
      </c>
    </row>
    <row r="566" spans="1:14" ht="15.95" customHeight="1" x14ac:dyDescent="0.2">
      <c r="A566" s="11"/>
      <c r="B566" s="52" t="s">
        <v>104</v>
      </c>
      <c r="C566" s="48">
        <v>0</v>
      </c>
      <c r="D566" s="48">
        <v>0</v>
      </c>
      <c r="E566" s="85"/>
      <c r="F566" s="63">
        <f t="shared" si="70"/>
        <v>0</v>
      </c>
      <c r="G566" s="48">
        <v>0</v>
      </c>
      <c r="H566" s="48">
        <v>0</v>
      </c>
      <c r="I566" s="85"/>
      <c r="J566" s="63">
        <f t="shared" si="71"/>
        <v>0</v>
      </c>
      <c r="K566" s="48">
        <f t="shared" si="74"/>
        <v>0</v>
      </c>
      <c r="L566" s="98">
        <v>0</v>
      </c>
      <c r="M566" s="61">
        <f t="shared" si="72"/>
        <v>0</v>
      </c>
      <c r="N566" s="61">
        <f t="shared" si="73"/>
        <v>0</v>
      </c>
    </row>
    <row r="567" spans="1:14" ht="15.95" customHeight="1" x14ac:dyDescent="0.2">
      <c r="A567" s="11"/>
      <c r="B567" s="52" t="s">
        <v>105</v>
      </c>
      <c r="C567" s="48">
        <v>0</v>
      </c>
      <c r="D567" s="48">
        <v>0</v>
      </c>
      <c r="E567" s="85"/>
      <c r="F567" s="63">
        <f t="shared" si="70"/>
        <v>0</v>
      </c>
      <c r="G567" s="48">
        <v>0</v>
      </c>
      <c r="H567" s="48">
        <v>0</v>
      </c>
      <c r="I567" s="85"/>
      <c r="J567" s="63">
        <f t="shared" si="71"/>
        <v>0</v>
      </c>
      <c r="K567" s="48">
        <f t="shared" si="74"/>
        <v>0</v>
      </c>
      <c r="L567" s="98">
        <v>0</v>
      </c>
      <c r="M567" s="61">
        <f t="shared" si="72"/>
        <v>0</v>
      </c>
      <c r="N567" s="61">
        <f t="shared" si="73"/>
        <v>0</v>
      </c>
    </row>
    <row r="568" spans="1:14" ht="15.95" customHeight="1" x14ac:dyDescent="0.2">
      <c r="A568" s="11"/>
      <c r="B568" s="52" t="s">
        <v>87</v>
      </c>
      <c r="C568" s="48">
        <v>0</v>
      </c>
      <c r="D568" s="48">
        <v>0</v>
      </c>
      <c r="E568" s="85"/>
      <c r="F568" s="63">
        <f t="shared" si="70"/>
        <v>0</v>
      </c>
      <c r="G568" s="48">
        <v>0</v>
      </c>
      <c r="H568" s="48">
        <v>0</v>
      </c>
      <c r="I568" s="85"/>
      <c r="J568" s="63">
        <f t="shared" si="71"/>
        <v>0</v>
      </c>
      <c r="K568" s="48">
        <f>J568-F568</f>
        <v>0</v>
      </c>
      <c r="L568" s="98">
        <v>0</v>
      </c>
      <c r="M568" s="61">
        <f t="shared" si="72"/>
        <v>0</v>
      </c>
      <c r="N568" s="61">
        <f t="shared" si="73"/>
        <v>0</v>
      </c>
    </row>
    <row r="569" spans="1:14" ht="15.95" customHeight="1" x14ac:dyDescent="0.2">
      <c r="A569" s="11"/>
      <c r="B569" s="52" t="s">
        <v>108</v>
      </c>
      <c r="C569" s="48">
        <v>0</v>
      </c>
      <c r="D569" s="48">
        <v>0</v>
      </c>
      <c r="E569" s="87"/>
      <c r="F569" s="63">
        <f t="shared" si="70"/>
        <v>0</v>
      </c>
      <c r="G569" s="48">
        <v>0</v>
      </c>
      <c r="H569" s="48">
        <v>0</v>
      </c>
      <c r="I569" s="85"/>
      <c r="J569" s="63">
        <f t="shared" si="71"/>
        <v>0</v>
      </c>
      <c r="K569" s="48">
        <f>J569-F569</f>
        <v>0</v>
      </c>
      <c r="L569" s="98">
        <v>0</v>
      </c>
      <c r="M569" s="61">
        <f t="shared" si="72"/>
        <v>0</v>
      </c>
      <c r="N569" s="61">
        <f t="shared" si="73"/>
        <v>0</v>
      </c>
    </row>
    <row r="570" spans="1:14" ht="21" customHeight="1" x14ac:dyDescent="0.2">
      <c r="A570" s="8"/>
      <c r="B570" s="55" t="s">
        <v>21</v>
      </c>
      <c r="C570" s="66">
        <f>SUM(C531:C569)</f>
        <v>2220877917.4700003</v>
      </c>
      <c r="D570" s="66">
        <f>SUM(D531:D569)</f>
        <v>1138231290.8799996</v>
      </c>
      <c r="E570" s="66"/>
      <c r="F570" s="66">
        <f>SUM(F531:F569)</f>
        <v>3359109208.3500004</v>
      </c>
      <c r="G570" s="66">
        <f>SUM(G531:G569)</f>
        <v>2462724938.8099995</v>
      </c>
      <c r="H570" s="66">
        <f>SUM(H531:H569)</f>
        <v>1558826905.3599999</v>
      </c>
      <c r="I570" s="66"/>
      <c r="J570" s="66">
        <f>SUM(J531:J569)</f>
        <v>4021551844.1700015</v>
      </c>
      <c r="K570" s="66">
        <f>J570-F570</f>
        <v>662442635.82000113</v>
      </c>
      <c r="L570" s="99">
        <f>K570/F570*100</f>
        <v>19.720782943683872</v>
      </c>
      <c r="M570" s="67">
        <f>SUM(M531:M569)</f>
        <v>100.00000000000001</v>
      </c>
      <c r="N570" s="67">
        <f>SUM(N531:N569)</f>
        <v>99.999999999999943</v>
      </c>
    </row>
    <row r="571" spans="1:14" x14ac:dyDescent="0.2">
      <c r="B571" s="84" t="s">
        <v>97</v>
      </c>
    </row>
    <row r="576" spans="1:14" ht="20.25" hidden="1" x14ac:dyDescent="0.3">
      <c r="A576" s="186" t="s">
        <v>42</v>
      </c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</row>
    <row r="577" spans="1:14" hidden="1" x14ac:dyDescent="0.2">
      <c r="A577" s="187" t="s">
        <v>59</v>
      </c>
      <c r="B577" s="187"/>
      <c r="C577" s="187"/>
      <c r="D577" s="187"/>
      <c r="E577" s="187"/>
      <c r="F577" s="187"/>
      <c r="G577" s="187"/>
      <c r="H577" s="187"/>
      <c r="I577" s="187"/>
      <c r="J577" s="187"/>
      <c r="K577" s="187"/>
      <c r="L577" s="187"/>
      <c r="M577" s="187"/>
      <c r="N577" s="187"/>
    </row>
    <row r="578" spans="1:14" hidden="1" x14ac:dyDescent="0.2">
      <c r="A578" s="189" t="s">
        <v>157</v>
      </c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</row>
    <row r="579" spans="1:14" hidden="1" x14ac:dyDescent="0.2">
      <c r="A579" s="187" t="s">
        <v>116</v>
      </c>
      <c r="B579" s="187"/>
      <c r="C579" s="187"/>
      <c r="D579" s="187"/>
      <c r="E579" s="187"/>
      <c r="F579" s="187"/>
      <c r="G579" s="187"/>
      <c r="H579" s="187"/>
      <c r="I579" s="187"/>
      <c r="J579" s="187"/>
      <c r="K579" s="187"/>
      <c r="L579" s="187"/>
      <c r="M579" s="187"/>
      <c r="N579" s="187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90" t="s">
        <v>33</v>
      </c>
      <c r="C581" s="190" t="s">
        <v>122</v>
      </c>
      <c r="D581" s="190"/>
      <c r="E581" s="190" t="s">
        <v>52</v>
      </c>
      <c r="F581" s="190"/>
      <c r="G581" s="190" t="s">
        <v>159</v>
      </c>
      <c r="H581" s="190"/>
      <c r="I581" s="190"/>
      <c r="J581" s="190"/>
      <c r="K581" s="190" t="s">
        <v>29</v>
      </c>
      <c r="L581" s="190"/>
      <c r="M581" s="190" t="s">
        <v>62</v>
      </c>
      <c r="N581" s="190"/>
    </row>
    <row r="582" spans="1:14" ht="33" hidden="1" customHeight="1" x14ac:dyDescent="0.2">
      <c r="A582" s="100"/>
      <c r="B582" s="190"/>
      <c r="C582" s="178" t="s">
        <v>28</v>
      </c>
      <c r="D582" s="178" t="s">
        <v>37</v>
      </c>
      <c r="E582" s="178" t="s">
        <v>51</v>
      </c>
      <c r="F582" s="178" t="s">
        <v>57</v>
      </c>
      <c r="G582" s="178" t="s">
        <v>28</v>
      </c>
      <c r="H582" s="178" t="s">
        <v>37</v>
      </c>
      <c r="I582" s="178" t="s">
        <v>51</v>
      </c>
      <c r="J582" s="178" t="s">
        <v>57</v>
      </c>
      <c r="K582" s="178" t="s">
        <v>26</v>
      </c>
      <c r="L582" s="178" t="s">
        <v>24</v>
      </c>
      <c r="M582" s="179">
        <v>2016</v>
      </c>
      <c r="N582" s="179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6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77">(G583+H583)</f>
        <v>0</v>
      </c>
      <c r="K583" s="48">
        <f>J583-F583</f>
        <v>0</v>
      </c>
      <c r="L583" s="98" t="e">
        <f t="shared" ref="L583:L593" si="78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6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77"/>
        <v>0</v>
      </c>
      <c r="K584" s="48">
        <f>J584-F584</f>
        <v>0</v>
      </c>
      <c r="L584" s="98" t="e">
        <f t="shared" si="78"/>
        <v>#DIV/0!</v>
      </c>
      <c r="M584" s="61" t="e">
        <f t="shared" ref="M584:M617" si="79">(F584/$F$622*100)</f>
        <v>#DIV/0!</v>
      </c>
      <c r="N584" s="61" t="e">
        <f t="shared" ref="N584:N617" si="80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6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77"/>
        <v>0</v>
      </c>
      <c r="K585" s="48">
        <f t="shared" ref="K585:K593" si="81">J585-F585</f>
        <v>0</v>
      </c>
      <c r="L585" s="98" t="e">
        <f t="shared" si="78"/>
        <v>#DIV/0!</v>
      </c>
      <c r="M585" s="61" t="e">
        <f t="shared" si="79"/>
        <v>#DIV/0!</v>
      </c>
      <c r="N585" s="61" t="e">
        <f t="shared" si="80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6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77"/>
        <v>0</v>
      </c>
      <c r="K586" s="48">
        <f t="shared" si="81"/>
        <v>0</v>
      </c>
      <c r="L586" s="98" t="e">
        <f t="shared" si="78"/>
        <v>#DIV/0!</v>
      </c>
      <c r="M586" s="61" t="e">
        <f t="shared" si="79"/>
        <v>#DIV/0!</v>
      </c>
      <c r="N586" s="61" t="e">
        <f t="shared" si="80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6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77"/>
        <v>0</v>
      </c>
      <c r="K587" s="48">
        <f t="shared" si="81"/>
        <v>0</v>
      </c>
      <c r="L587" s="98" t="e">
        <f t="shared" si="78"/>
        <v>#DIV/0!</v>
      </c>
      <c r="M587" s="61" t="e">
        <f t="shared" si="79"/>
        <v>#DIV/0!</v>
      </c>
      <c r="N587" s="61" t="e">
        <f t="shared" si="80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6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7"/>
        <v>0</v>
      </c>
      <c r="K588" s="48">
        <f t="shared" si="81"/>
        <v>0</v>
      </c>
      <c r="L588" s="98" t="e">
        <f t="shared" si="78"/>
        <v>#DIV/0!</v>
      </c>
      <c r="M588" s="61" t="e">
        <f t="shared" si="79"/>
        <v>#DIV/0!</v>
      </c>
      <c r="N588" s="61" t="e">
        <f t="shared" si="80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6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77"/>
        <v>0</v>
      </c>
      <c r="K589" s="48">
        <f t="shared" si="81"/>
        <v>0</v>
      </c>
      <c r="L589" s="98" t="e">
        <f t="shared" si="78"/>
        <v>#DIV/0!</v>
      </c>
      <c r="M589" s="61" t="e">
        <f t="shared" si="79"/>
        <v>#DIV/0!</v>
      </c>
      <c r="N589" s="61" t="e">
        <f t="shared" si="80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6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77"/>
        <v>0</v>
      </c>
      <c r="K590" s="48">
        <f t="shared" si="81"/>
        <v>0</v>
      </c>
      <c r="L590" s="98" t="e">
        <f t="shared" si="78"/>
        <v>#DIV/0!</v>
      </c>
      <c r="M590" s="61" t="e">
        <f t="shared" si="79"/>
        <v>#DIV/0!</v>
      </c>
      <c r="N590" s="61" t="e">
        <f t="shared" si="80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6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77"/>
        <v>0</v>
      </c>
      <c r="K591" s="48">
        <f t="shared" si="81"/>
        <v>0</v>
      </c>
      <c r="L591" s="98" t="e">
        <f t="shared" si="78"/>
        <v>#DIV/0!</v>
      </c>
      <c r="M591" s="61" t="e">
        <f t="shared" si="79"/>
        <v>#DIV/0!</v>
      </c>
      <c r="N591" s="61" t="e">
        <f t="shared" si="80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6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77"/>
        <v>0</v>
      </c>
      <c r="K592" s="48">
        <f t="shared" si="81"/>
        <v>0</v>
      </c>
      <c r="L592" s="98" t="e">
        <f t="shared" si="78"/>
        <v>#DIV/0!</v>
      </c>
      <c r="M592" s="61" t="e">
        <f t="shared" si="79"/>
        <v>#DIV/0!</v>
      </c>
      <c r="N592" s="61" t="e">
        <f t="shared" si="80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6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77"/>
        <v>0</v>
      </c>
      <c r="K593" s="48">
        <f t="shared" si="81"/>
        <v>0</v>
      </c>
      <c r="L593" s="98" t="e">
        <f t="shared" si="78"/>
        <v>#DIV/0!</v>
      </c>
      <c r="M593" s="61" t="e">
        <f t="shared" si="79"/>
        <v>#DIV/0!</v>
      </c>
      <c r="N593" s="61" t="e">
        <f t="shared" si="80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6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77"/>
        <v>0</v>
      </c>
      <c r="K594" s="48">
        <f>J594-F594</f>
        <v>0</v>
      </c>
      <c r="L594" s="98" t="e">
        <f t="shared" ref="L594:L614" si="82">K594/F594*100</f>
        <v>#DIV/0!</v>
      </c>
      <c r="M594" s="61" t="e">
        <f t="shared" si="79"/>
        <v>#DIV/0!</v>
      </c>
      <c r="N594" s="61" t="e">
        <f t="shared" si="80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6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7"/>
        <v>0</v>
      </c>
      <c r="K595" s="48">
        <f t="shared" ref="K595:K614" si="83">J595-F595</f>
        <v>0</v>
      </c>
      <c r="L595" s="98" t="e">
        <f t="shared" si="82"/>
        <v>#DIV/0!</v>
      </c>
      <c r="M595" s="61" t="e">
        <f t="shared" si="79"/>
        <v>#DIV/0!</v>
      </c>
      <c r="N595" s="61" t="e">
        <f t="shared" si="80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6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77"/>
        <v>0</v>
      </c>
      <c r="K596" s="48">
        <f t="shared" si="83"/>
        <v>0</v>
      </c>
      <c r="L596" s="98" t="e">
        <f t="shared" si="82"/>
        <v>#DIV/0!</v>
      </c>
      <c r="M596" s="61" t="e">
        <f t="shared" si="79"/>
        <v>#DIV/0!</v>
      </c>
      <c r="N596" s="61" t="e">
        <f t="shared" si="80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6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77"/>
        <v>0</v>
      </c>
      <c r="K597" s="48">
        <f t="shared" si="83"/>
        <v>0</v>
      </c>
      <c r="L597" s="98" t="e">
        <f t="shared" si="82"/>
        <v>#DIV/0!</v>
      </c>
      <c r="M597" s="61" t="e">
        <f t="shared" si="79"/>
        <v>#DIV/0!</v>
      </c>
      <c r="N597" s="61" t="e">
        <f t="shared" si="80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6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77"/>
        <v>0</v>
      </c>
      <c r="K598" s="48">
        <f t="shared" si="83"/>
        <v>0</v>
      </c>
      <c r="L598" s="98" t="e">
        <f t="shared" si="82"/>
        <v>#DIV/0!</v>
      </c>
      <c r="M598" s="61" t="e">
        <f t="shared" si="79"/>
        <v>#DIV/0!</v>
      </c>
      <c r="N598" s="61" t="e">
        <f t="shared" si="80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6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77"/>
        <v>0</v>
      </c>
      <c r="K599" s="48">
        <f t="shared" si="83"/>
        <v>0</v>
      </c>
      <c r="L599" s="98" t="e">
        <f t="shared" si="82"/>
        <v>#DIV/0!</v>
      </c>
      <c r="M599" s="61" t="e">
        <f t="shared" si="79"/>
        <v>#DIV/0!</v>
      </c>
      <c r="N599" s="61" t="e">
        <f t="shared" si="80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6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77"/>
        <v>0</v>
      </c>
      <c r="K600" s="48">
        <f t="shared" si="83"/>
        <v>0</v>
      </c>
      <c r="L600" s="98" t="e">
        <f t="shared" si="82"/>
        <v>#DIV/0!</v>
      </c>
      <c r="M600" s="61" t="e">
        <f t="shared" si="79"/>
        <v>#DIV/0!</v>
      </c>
      <c r="N600" s="61" t="e">
        <f t="shared" si="80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2"/>
        <v>#DIV/0!</v>
      </c>
      <c r="M601" s="61" t="e">
        <f t="shared" si="79"/>
        <v>#DIV/0!</v>
      </c>
      <c r="N601" s="61" t="e">
        <f t="shared" si="80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6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77"/>
        <v>0</v>
      </c>
      <c r="K602" s="48">
        <f t="shared" si="83"/>
        <v>0</v>
      </c>
      <c r="L602" s="98" t="e">
        <f t="shared" si="82"/>
        <v>#DIV/0!</v>
      </c>
      <c r="M602" s="61" t="e">
        <f t="shared" si="79"/>
        <v>#DIV/0!</v>
      </c>
      <c r="N602" s="61" t="e">
        <f t="shared" si="80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6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77"/>
        <v>0</v>
      </c>
      <c r="K603" s="48">
        <f t="shared" si="83"/>
        <v>0</v>
      </c>
      <c r="L603" s="98" t="e">
        <f t="shared" si="82"/>
        <v>#DIV/0!</v>
      </c>
      <c r="M603" s="61" t="e">
        <f t="shared" si="79"/>
        <v>#DIV/0!</v>
      </c>
      <c r="N603" s="61" t="e">
        <f t="shared" si="80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6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77"/>
        <v>0</v>
      </c>
      <c r="K604" s="48">
        <f t="shared" si="83"/>
        <v>0</v>
      </c>
      <c r="L604" s="98" t="e">
        <f t="shared" si="82"/>
        <v>#DIV/0!</v>
      </c>
      <c r="M604" s="61" t="e">
        <f t="shared" si="79"/>
        <v>#DIV/0!</v>
      </c>
      <c r="N604" s="61" t="e">
        <f t="shared" si="80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6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7"/>
        <v>0</v>
      </c>
      <c r="K605" s="48">
        <f t="shared" si="83"/>
        <v>0</v>
      </c>
      <c r="L605" s="98" t="e">
        <f t="shared" si="82"/>
        <v>#DIV/0!</v>
      </c>
      <c r="M605" s="61" t="e">
        <f t="shared" si="79"/>
        <v>#DIV/0!</v>
      </c>
      <c r="N605" s="61" t="e">
        <f t="shared" si="80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6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77"/>
        <v>0</v>
      </c>
      <c r="K606" s="48">
        <f t="shared" si="83"/>
        <v>0</v>
      </c>
      <c r="L606" s="98" t="e">
        <f t="shared" si="82"/>
        <v>#DIV/0!</v>
      </c>
      <c r="M606" s="61" t="e">
        <f t="shared" si="79"/>
        <v>#DIV/0!</v>
      </c>
      <c r="N606" s="61" t="e">
        <f t="shared" si="80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6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7"/>
        <v>0</v>
      </c>
      <c r="K607" s="48">
        <f t="shared" si="83"/>
        <v>0</v>
      </c>
      <c r="L607" s="98" t="e">
        <f t="shared" si="82"/>
        <v>#DIV/0!</v>
      </c>
      <c r="M607" s="61" t="e">
        <f t="shared" si="79"/>
        <v>#DIV/0!</v>
      </c>
      <c r="N607" s="61" t="e">
        <f t="shared" si="80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6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77"/>
        <v>0</v>
      </c>
      <c r="K608" s="48">
        <f t="shared" si="83"/>
        <v>0</v>
      </c>
      <c r="L608" s="98" t="e">
        <f t="shared" si="82"/>
        <v>#DIV/0!</v>
      </c>
      <c r="M608" s="61" t="e">
        <f t="shared" si="79"/>
        <v>#DIV/0!</v>
      </c>
      <c r="N608" s="61" t="e">
        <f t="shared" si="80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6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77"/>
        <v>0</v>
      </c>
      <c r="K609" s="48">
        <f t="shared" si="83"/>
        <v>0</v>
      </c>
      <c r="L609" s="98" t="e">
        <f t="shared" si="82"/>
        <v>#DIV/0!</v>
      </c>
      <c r="M609" s="61" t="e">
        <f t="shared" si="79"/>
        <v>#DIV/0!</v>
      </c>
      <c r="N609" s="61" t="e">
        <f t="shared" si="80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6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7"/>
        <v>0</v>
      </c>
      <c r="K610" s="48">
        <f t="shared" si="83"/>
        <v>0</v>
      </c>
      <c r="L610" s="98" t="e">
        <f t="shared" si="82"/>
        <v>#DIV/0!</v>
      </c>
      <c r="M610" s="61" t="e">
        <f t="shared" si="79"/>
        <v>#DIV/0!</v>
      </c>
      <c r="N610" s="61" t="e">
        <f t="shared" si="80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6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77"/>
        <v>0</v>
      </c>
      <c r="K611" s="48">
        <f t="shared" si="83"/>
        <v>0</v>
      </c>
      <c r="L611" s="98" t="e">
        <f t="shared" si="82"/>
        <v>#DIV/0!</v>
      </c>
      <c r="M611" s="61" t="e">
        <f t="shared" si="79"/>
        <v>#DIV/0!</v>
      </c>
      <c r="N611" s="61" t="e">
        <f t="shared" si="80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6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7"/>
        <v>0</v>
      </c>
      <c r="K612" s="48">
        <f t="shared" si="83"/>
        <v>0</v>
      </c>
      <c r="L612" s="98" t="e">
        <f t="shared" si="82"/>
        <v>#DIV/0!</v>
      </c>
      <c r="M612" s="61" t="e">
        <f t="shared" si="79"/>
        <v>#DIV/0!</v>
      </c>
      <c r="N612" s="61" t="e">
        <f t="shared" si="80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4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77"/>
        <v>0</v>
      </c>
      <c r="K613" s="48">
        <f t="shared" si="83"/>
        <v>0</v>
      </c>
      <c r="L613" s="98" t="e">
        <f t="shared" si="82"/>
        <v>#DIV/0!</v>
      </c>
      <c r="M613" s="61" t="e">
        <f t="shared" si="79"/>
        <v>#DIV/0!</v>
      </c>
      <c r="N613" s="61" t="e">
        <f t="shared" si="80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4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7"/>
        <v>0</v>
      </c>
      <c r="K614" s="48">
        <f t="shared" si="83"/>
        <v>0</v>
      </c>
      <c r="L614" s="98" t="e">
        <f t="shared" si="82"/>
        <v>#DIV/0!</v>
      </c>
      <c r="M614" s="61" t="e">
        <f t="shared" si="79"/>
        <v>#DIV/0!</v>
      </c>
      <c r="N614" s="61" t="e">
        <f t="shared" si="80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4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77"/>
        <v>0</v>
      </c>
      <c r="K615" s="48">
        <f t="shared" ref="K615:K622" si="85">J615-F615</f>
        <v>0</v>
      </c>
      <c r="L615" s="98" t="e">
        <f t="shared" ref="L615:L622" si="86">K615/F615*100</f>
        <v>#DIV/0!</v>
      </c>
      <c r="M615" s="61" t="e">
        <f t="shared" si="79"/>
        <v>#DIV/0!</v>
      </c>
      <c r="N615" s="61" t="e">
        <f t="shared" si="80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4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7"/>
        <v>0</v>
      </c>
      <c r="K616" s="48">
        <f t="shared" si="85"/>
        <v>0</v>
      </c>
      <c r="L616" s="98" t="e">
        <f t="shared" si="86"/>
        <v>#DIV/0!</v>
      </c>
      <c r="M616" s="61" t="e">
        <f t="shared" si="79"/>
        <v>#DIV/0!</v>
      </c>
      <c r="N616" s="61" t="e">
        <f t="shared" si="80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4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7"/>
        <v>0</v>
      </c>
      <c r="K617" s="48">
        <f t="shared" si="85"/>
        <v>0</v>
      </c>
      <c r="L617" s="98" t="e">
        <f t="shared" si="86"/>
        <v>#DIV/0!</v>
      </c>
      <c r="M617" s="61" t="e">
        <f t="shared" si="79"/>
        <v>#DIV/0!</v>
      </c>
      <c r="N617" s="61" t="e">
        <f t="shared" si="80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4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7"/>
        <v>0</v>
      </c>
      <c r="K618" s="48">
        <f t="shared" si="85"/>
        <v>0</v>
      </c>
      <c r="L618" s="98" t="e">
        <f t="shared" si="86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4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77"/>
        <v>0</v>
      </c>
      <c r="K619" s="48">
        <f t="shared" si="85"/>
        <v>0</v>
      </c>
      <c r="L619" s="98" t="e">
        <f t="shared" si="86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5"/>
        <v>0</v>
      </c>
      <c r="L622" s="99" t="e">
        <f t="shared" si="86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6" t="s">
        <v>42</v>
      </c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</row>
    <row r="629" spans="1:14" hidden="1" x14ac:dyDescent="0.2">
      <c r="A629" s="187" t="s">
        <v>59</v>
      </c>
      <c r="B629" s="187"/>
      <c r="C629" s="187"/>
      <c r="D629" s="187"/>
      <c r="E629" s="187"/>
      <c r="F629" s="187"/>
      <c r="G629" s="187"/>
      <c r="H629" s="187"/>
      <c r="I629" s="187"/>
      <c r="J629" s="187"/>
      <c r="K629" s="187"/>
      <c r="L629" s="187"/>
      <c r="M629" s="187"/>
      <c r="N629" s="187"/>
    </row>
    <row r="630" spans="1:14" hidden="1" x14ac:dyDescent="0.2">
      <c r="A630" s="189" t="s">
        <v>158</v>
      </c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</row>
    <row r="631" spans="1:14" hidden="1" x14ac:dyDescent="0.2">
      <c r="A631" s="187" t="s">
        <v>116</v>
      </c>
      <c r="B631" s="187"/>
      <c r="C631" s="187"/>
      <c r="D631" s="187"/>
      <c r="E631" s="187"/>
      <c r="F631" s="187"/>
      <c r="G631" s="187"/>
      <c r="H631" s="187"/>
      <c r="I631" s="187"/>
      <c r="J631" s="187"/>
      <c r="K631" s="187"/>
      <c r="L631" s="187"/>
      <c r="M631" s="187"/>
      <c r="N631" s="187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90" t="s">
        <v>33</v>
      </c>
      <c r="C633" s="190" t="s">
        <v>122</v>
      </c>
      <c r="D633" s="190"/>
      <c r="E633" s="190" t="s">
        <v>52</v>
      </c>
      <c r="F633" s="190"/>
      <c r="G633" s="190" t="s">
        <v>159</v>
      </c>
      <c r="H633" s="190"/>
      <c r="I633" s="190"/>
      <c r="J633" s="190"/>
      <c r="K633" s="190" t="s">
        <v>29</v>
      </c>
      <c r="L633" s="190"/>
      <c r="M633" s="190" t="s">
        <v>62</v>
      </c>
      <c r="N633" s="190"/>
    </row>
    <row r="634" spans="1:14" ht="30.75" hidden="1" customHeight="1" x14ac:dyDescent="0.2">
      <c r="A634" s="100"/>
      <c r="B634" s="190"/>
      <c r="C634" s="178" t="s">
        <v>28</v>
      </c>
      <c r="D634" s="178" t="s">
        <v>37</v>
      </c>
      <c r="E634" s="178" t="s">
        <v>51</v>
      </c>
      <c r="F634" s="178" t="s">
        <v>57</v>
      </c>
      <c r="G634" s="178" t="s">
        <v>28</v>
      </c>
      <c r="H634" s="178" t="s">
        <v>37</v>
      </c>
      <c r="I634" s="178" t="s">
        <v>51</v>
      </c>
      <c r="J634" s="178" t="s">
        <v>57</v>
      </c>
      <c r="K634" s="178" t="s">
        <v>26</v>
      </c>
      <c r="L634" s="178" t="s">
        <v>24</v>
      </c>
      <c r="M634" s="179">
        <v>2016</v>
      </c>
      <c r="N634" s="179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7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7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88">(G636+H636)</f>
        <v>0</v>
      </c>
      <c r="K636" s="48">
        <f t="shared" ref="K636:K671" si="89">J636-F636</f>
        <v>0</v>
      </c>
      <c r="L636" s="98" t="e">
        <f t="shared" ref="L636:L671" si="90">K636/F636*100</f>
        <v>#DIV/0!</v>
      </c>
      <c r="M636" s="61" t="e">
        <f t="shared" ref="M636:M671" si="91">(F636/$F$674*100)</f>
        <v>#DIV/0!</v>
      </c>
      <c r="N636" s="61" t="e">
        <f t="shared" ref="N636:N671" si="92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7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88"/>
        <v>0</v>
      </c>
      <c r="K637" s="48">
        <f t="shared" si="89"/>
        <v>0</v>
      </c>
      <c r="L637" s="98" t="e">
        <f t="shared" si="90"/>
        <v>#DIV/0!</v>
      </c>
      <c r="M637" s="61" t="e">
        <f t="shared" si="91"/>
        <v>#DIV/0!</v>
      </c>
      <c r="N637" s="61" t="e">
        <f t="shared" si="92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7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88"/>
        <v>0</v>
      </c>
      <c r="K638" s="48">
        <f t="shared" si="89"/>
        <v>0</v>
      </c>
      <c r="L638" s="98" t="e">
        <f t="shared" si="90"/>
        <v>#DIV/0!</v>
      </c>
      <c r="M638" s="61" t="e">
        <f t="shared" si="91"/>
        <v>#DIV/0!</v>
      </c>
      <c r="N638" s="61" t="e">
        <f t="shared" si="92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7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88"/>
        <v>0</v>
      </c>
      <c r="K639" s="48">
        <f t="shared" si="89"/>
        <v>0</v>
      </c>
      <c r="L639" s="98" t="e">
        <f t="shared" si="90"/>
        <v>#DIV/0!</v>
      </c>
      <c r="M639" s="61" t="e">
        <f t="shared" si="91"/>
        <v>#DIV/0!</v>
      </c>
      <c r="N639" s="61" t="e">
        <f t="shared" si="92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7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88"/>
        <v>0</v>
      </c>
      <c r="K640" s="48">
        <f t="shared" si="89"/>
        <v>0</v>
      </c>
      <c r="L640" s="98" t="e">
        <f t="shared" si="90"/>
        <v>#DIV/0!</v>
      </c>
      <c r="M640" s="61" t="e">
        <f t="shared" si="91"/>
        <v>#DIV/0!</v>
      </c>
      <c r="N640" s="61" t="e">
        <f t="shared" si="92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7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88"/>
        <v>0</v>
      </c>
      <c r="K641" s="48">
        <f t="shared" si="89"/>
        <v>0</v>
      </c>
      <c r="L641" s="98" t="e">
        <f t="shared" si="90"/>
        <v>#DIV/0!</v>
      </c>
      <c r="M641" s="61" t="e">
        <f t="shared" si="91"/>
        <v>#DIV/0!</v>
      </c>
      <c r="N641" s="61" t="e">
        <f t="shared" si="92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7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88"/>
        <v>0</v>
      </c>
      <c r="K642" s="48">
        <f t="shared" si="89"/>
        <v>0</v>
      </c>
      <c r="L642" s="98" t="e">
        <f t="shared" si="90"/>
        <v>#DIV/0!</v>
      </c>
      <c r="M642" s="61" t="e">
        <f t="shared" si="91"/>
        <v>#DIV/0!</v>
      </c>
      <c r="N642" s="61" t="e">
        <f t="shared" si="92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7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88"/>
        <v>0</v>
      </c>
      <c r="K643" s="48">
        <f t="shared" si="89"/>
        <v>0</v>
      </c>
      <c r="L643" s="98" t="e">
        <f t="shared" si="90"/>
        <v>#DIV/0!</v>
      </c>
      <c r="M643" s="61" t="e">
        <f t="shared" si="91"/>
        <v>#DIV/0!</v>
      </c>
      <c r="N643" s="61" t="e">
        <f t="shared" si="92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7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88"/>
        <v>0</v>
      </c>
      <c r="K644" s="48">
        <f t="shared" si="89"/>
        <v>0</v>
      </c>
      <c r="L644" s="98" t="e">
        <f t="shared" si="90"/>
        <v>#DIV/0!</v>
      </c>
      <c r="M644" s="61" t="e">
        <f t="shared" si="91"/>
        <v>#DIV/0!</v>
      </c>
      <c r="N644" s="61" t="e">
        <f t="shared" si="92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7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88"/>
        <v>0</v>
      </c>
      <c r="K645" s="48">
        <f t="shared" si="89"/>
        <v>0</v>
      </c>
      <c r="L645" s="98" t="e">
        <f t="shared" si="90"/>
        <v>#DIV/0!</v>
      </c>
      <c r="M645" s="61" t="e">
        <f t="shared" si="91"/>
        <v>#DIV/0!</v>
      </c>
      <c r="N645" s="61" t="e">
        <f t="shared" si="92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7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88"/>
        <v>0</v>
      </c>
      <c r="K646" s="48">
        <f t="shared" si="89"/>
        <v>0</v>
      </c>
      <c r="L646" s="98" t="e">
        <f t="shared" si="90"/>
        <v>#DIV/0!</v>
      </c>
      <c r="M646" s="61" t="e">
        <f t="shared" si="91"/>
        <v>#DIV/0!</v>
      </c>
      <c r="N646" s="61" t="e">
        <f t="shared" si="92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7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88"/>
        <v>0</v>
      </c>
      <c r="K647" s="48">
        <f t="shared" si="89"/>
        <v>0</v>
      </c>
      <c r="L647" s="98" t="e">
        <f t="shared" si="90"/>
        <v>#DIV/0!</v>
      </c>
      <c r="M647" s="61" t="e">
        <f t="shared" si="91"/>
        <v>#DIV/0!</v>
      </c>
      <c r="N647" s="61" t="e">
        <f t="shared" si="92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7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88"/>
        <v>0</v>
      </c>
      <c r="K648" s="48">
        <f t="shared" si="89"/>
        <v>0</v>
      </c>
      <c r="L648" s="98" t="e">
        <f t="shared" si="90"/>
        <v>#DIV/0!</v>
      </c>
      <c r="M648" s="61" t="e">
        <f t="shared" si="91"/>
        <v>#DIV/0!</v>
      </c>
      <c r="N648" s="61" t="e">
        <f t="shared" si="92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7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88"/>
        <v>0</v>
      </c>
      <c r="K649" s="48">
        <f t="shared" si="89"/>
        <v>0</v>
      </c>
      <c r="L649" s="98" t="e">
        <f t="shared" si="90"/>
        <v>#DIV/0!</v>
      </c>
      <c r="M649" s="61" t="e">
        <f t="shared" si="91"/>
        <v>#DIV/0!</v>
      </c>
      <c r="N649" s="61" t="e">
        <f t="shared" si="92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7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88"/>
        <v>0</v>
      </c>
      <c r="K650" s="48">
        <f t="shared" si="89"/>
        <v>0</v>
      </c>
      <c r="L650" s="98" t="e">
        <f t="shared" si="90"/>
        <v>#DIV/0!</v>
      </c>
      <c r="M650" s="61" t="e">
        <f t="shared" si="91"/>
        <v>#DIV/0!</v>
      </c>
      <c r="N650" s="61" t="e">
        <f t="shared" si="92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7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88"/>
        <v>0</v>
      </c>
      <c r="K651" s="48">
        <f t="shared" si="89"/>
        <v>0</v>
      </c>
      <c r="L651" s="98" t="e">
        <f t="shared" si="90"/>
        <v>#DIV/0!</v>
      </c>
      <c r="M651" s="61" t="e">
        <f t="shared" si="91"/>
        <v>#DIV/0!</v>
      </c>
      <c r="N651" s="61" t="e">
        <f t="shared" si="92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7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88"/>
        <v>0</v>
      </c>
      <c r="K652" s="48">
        <f t="shared" si="89"/>
        <v>0</v>
      </c>
      <c r="L652" s="98" t="e">
        <f t="shared" si="90"/>
        <v>#DIV/0!</v>
      </c>
      <c r="M652" s="61" t="e">
        <f t="shared" si="91"/>
        <v>#DIV/0!</v>
      </c>
      <c r="N652" s="61" t="e">
        <f t="shared" si="92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88"/>
        <v>0</v>
      </c>
      <c r="K653" s="48">
        <f t="shared" si="89"/>
        <v>0</v>
      </c>
      <c r="L653" s="98" t="e">
        <f t="shared" si="90"/>
        <v>#DIV/0!</v>
      </c>
      <c r="M653" s="61" t="e">
        <f t="shared" si="91"/>
        <v>#DIV/0!</v>
      </c>
      <c r="N653" s="61" t="e">
        <f t="shared" si="92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3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88"/>
        <v>0</v>
      </c>
      <c r="K654" s="48">
        <f t="shared" si="89"/>
        <v>0</v>
      </c>
      <c r="L654" s="98" t="e">
        <f t="shared" si="90"/>
        <v>#DIV/0!</v>
      </c>
      <c r="M654" s="61" t="e">
        <f t="shared" si="91"/>
        <v>#DIV/0!</v>
      </c>
      <c r="N654" s="61" t="e">
        <f t="shared" si="92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3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88"/>
        <v>0</v>
      </c>
      <c r="K655" s="48">
        <f t="shared" si="89"/>
        <v>0</v>
      </c>
      <c r="L655" s="98" t="e">
        <f t="shared" si="90"/>
        <v>#DIV/0!</v>
      </c>
      <c r="M655" s="61" t="e">
        <f t="shared" si="91"/>
        <v>#DIV/0!</v>
      </c>
      <c r="N655" s="61" t="e">
        <f t="shared" si="92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3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88"/>
        <v>0</v>
      </c>
      <c r="K656" s="48">
        <f t="shared" si="89"/>
        <v>0</v>
      </c>
      <c r="L656" s="98" t="e">
        <f t="shared" si="90"/>
        <v>#DIV/0!</v>
      </c>
      <c r="M656" s="61" t="e">
        <f t="shared" si="91"/>
        <v>#DIV/0!</v>
      </c>
      <c r="N656" s="61" t="e">
        <f t="shared" si="92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3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88"/>
        <v>0</v>
      </c>
      <c r="K657" s="48">
        <f t="shared" si="89"/>
        <v>0</v>
      </c>
      <c r="L657" s="98" t="e">
        <f t="shared" si="90"/>
        <v>#DIV/0!</v>
      </c>
      <c r="M657" s="61" t="e">
        <f t="shared" si="91"/>
        <v>#DIV/0!</v>
      </c>
      <c r="N657" s="61" t="e">
        <f t="shared" si="92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3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88"/>
        <v>0</v>
      </c>
      <c r="K658" s="48">
        <f t="shared" si="89"/>
        <v>0</v>
      </c>
      <c r="L658" s="98" t="e">
        <f t="shared" si="90"/>
        <v>#DIV/0!</v>
      </c>
      <c r="M658" s="61" t="e">
        <f t="shared" si="91"/>
        <v>#DIV/0!</v>
      </c>
      <c r="N658" s="61" t="e">
        <f t="shared" si="92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3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88"/>
        <v>0</v>
      </c>
      <c r="K659" s="48">
        <f t="shared" si="89"/>
        <v>0</v>
      </c>
      <c r="L659" s="98" t="e">
        <f t="shared" si="90"/>
        <v>#DIV/0!</v>
      </c>
      <c r="M659" s="61" t="e">
        <f t="shared" si="91"/>
        <v>#DIV/0!</v>
      </c>
      <c r="N659" s="61" t="e">
        <f t="shared" si="92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3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88"/>
        <v>0</v>
      </c>
      <c r="K660" s="48">
        <f t="shared" si="89"/>
        <v>0</v>
      </c>
      <c r="L660" s="98" t="e">
        <f t="shared" si="90"/>
        <v>#DIV/0!</v>
      </c>
      <c r="M660" s="61" t="e">
        <f t="shared" si="91"/>
        <v>#DIV/0!</v>
      </c>
      <c r="N660" s="61" t="e">
        <f t="shared" si="92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3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88"/>
        <v>0</v>
      </c>
      <c r="K661" s="48">
        <f t="shared" si="89"/>
        <v>0</v>
      </c>
      <c r="L661" s="98" t="e">
        <f t="shared" si="90"/>
        <v>#DIV/0!</v>
      </c>
      <c r="M661" s="61" t="e">
        <f t="shared" si="91"/>
        <v>#DIV/0!</v>
      </c>
      <c r="N661" s="61" t="e">
        <f t="shared" si="92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3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88"/>
        <v>0</v>
      </c>
      <c r="K662" s="48">
        <f t="shared" si="89"/>
        <v>0</v>
      </c>
      <c r="L662" s="98" t="e">
        <f t="shared" si="90"/>
        <v>#DIV/0!</v>
      </c>
      <c r="M662" s="61" t="e">
        <f t="shared" si="91"/>
        <v>#DIV/0!</v>
      </c>
      <c r="N662" s="61" t="e">
        <f t="shared" si="92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3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88"/>
        <v>0</v>
      </c>
      <c r="K663" s="48">
        <f t="shared" si="89"/>
        <v>0</v>
      </c>
      <c r="L663" s="98" t="e">
        <f t="shared" si="90"/>
        <v>#DIV/0!</v>
      </c>
      <c r="M663" s="61" t="e">
        <f t="shared" si="91"/>
        <v>#DIV/0!</v>
      </c>
      <c r="N663" s="61" t="e">
        <f t="shared" si="92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3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88"/>
        <v>0</v>
      </c>
      <c r="K664" s="48">
        <f t="shared" si="89"/>
        <v>0</v>
      </c>
      <c r="L664" s="98" t="e">
        <f t="shared" si="90"/>
        <v>#DIV/0!</v>
      </c>
      <c r="M664" s="61" t="e">
        <f t="shared" si="91"/>
        <v>#DIV/0!</v>
      </c>
      <c r="N664" s="61" t="e">
        <f t="shared" si="92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4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88"/>
        <v>0</v>
      </c>
      <c r="K665" s="48">
        <f t="shared" si="89"/>
        <v>0</v>
      </c>
      <c r="L665" s="98" t="e">
        <f t="shared" si="90"/>
        <v>#DIV/0!</v>
      </c>
      <c r="M665" s="61" t="e">
        <f t="shared" si="91"/>
        <v>#DIV/0!</v>
      </c>
      <c r="N665" s="61" t="e">
        <f t="shared" si="92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4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88"/>
        <v>0</v>
      </c>
      <c r="K666" s="48">
        <f t="shared" si="89"/>
        <v>0</v>
      </c>
      <c r="L666" s="98" t="e">
        <f t="shared" si="90"/>
        <v>#DIV/0!</v>
      </c>
      <c r="M666" s="61" t="e">
        <f t="shared" si="91"/>
        <v>#DIV/0!</v>
      </c>
      <c r="N666" s="61" t="e">
        <f t="shared" si="92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4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88"/>
        <v>0</v>
      </c>
      <c r="K667" s="48">
        <f t="shared" si="89"/>
        <v>0</v>
      </c>
      <c r="L667" s="98" t="e">
        <f t="shared" si="90"/>
        <v>#DIV/0!</v>
      </c>
      <c r="M667" s="61" t="e">
        <f t="shared" si="91"/>
        <v>#DIV/0!</v>
      </c>
      <c r="N667" s="61" t="e">
        <f t="shared" si="92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4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88"/>
        <v>0</v>
      </c>
      <c r="K668" s="48">
        <f t="shared" si="89"/>
        <v>0</v>
      </c>
      <c r="L668" s="98" t="e">
        <f t="shared" si="90"/>
        <v>#DIV/0!</v>
      </c>
      <c r="M668" s="61" t="e">
        <f t="shared" si="91"/>
        <v>#DIV/0!</v>
      </c>
      <c r="N668" s="61" t="e">
        <f t="shared" si="92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4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88"/>
        <v>0</v>
      </c>
      <c r="K669" s="48">
        <f t="shared" si="89"/>
        <v>0</v>
      </c>
      <c r="L669" s="98" t="e">
        <f t="shared" si="90"/>
        <v>#DIV/0!</v>
      </c>
      <c r="M669" s="61" t="e">
        <f t="shared" si="91"/>
        <v>#DIV/0!</v>
      </c>
      <c r="N669" s="61" t="e">
        <f t="shared" si="92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4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88"/>
        <v>0</v>
      </c>
      <c r="K670" s="48">
        <f t="shared" si="89"/>
        <v>0</v>
      </c>
      <c r="L670" s="98" t="e">
        <f t="shared" si="90"/>
        <v>#DIV/0!</v>
      </c>
      <c r="M670" s="61" t="e">
        <f t="shared" si="91"/>
        <v>#DIV/0!</v>
      </c>
      <c r="N670" s="61" t="e">
        <f t="shared" si="92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4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88"/>
        <v>0</v>
      </c>
      <c r="K671" s="48">
        <f t="shared" si="89"/>
        <v>0</v>
      </c>
      <c r="L671" s="98" t="e">
        <f t="shared" si="90"/>
        <v>#DIV/0!</v>
      </c>
      <c r="M671" s="61" t="e">
        <f t="shared" si="91"/>
        <v>#DIV/0!</v>
      </c>
      <c r="N671" s="61" t="e">
        <f t="shared" si="92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  <row r="676" spans="1:14" hidden="1" x14ac:dyDescent="0.2"/>
    <row r="677" spans="1:14" hidden="1" x14ac:dyDescent="0.2"/>
    <row r="678" spans="1:14" hidden="1" x14ac:dyDescent="0.2"/>
    <row r="679" spans="1:14" hidden="1" x14ac:dyDescent="0.2"/>
    <row r="680" spans="1:14" hidden="1" x14ac:dyDescent="0.2"/>
    <row r="681" spans="1:14" hidden="1" x14ac:dyDescent="0.2"/>
    <row r="682" spans="1:14" hidden="1" x14ac:dyDescent="0.2"/>
    <row r="683" spans="1:14" hidden="1" x14ac:dyDescent="0.2"/>
    <row r="684" spans="1:14" hidden="1" x14ac:dyDescent="0.2"/>
    <row r="685" spans="1:14" hidden="1" x14ac:dyDescent="0.2"/>
    <row r="686" spans="1:14" hidden="1" x14ac:dyDescent="0.2"/>
    <row r="687" spans="1:14" hidden="1" x14ac:dyDescent="0.2"/>
    <row r="688" spans="1:14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</sheetData>
  <mergeCells count="119"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</mergeCells>
  <phoneticPr fontId="6" type="noConversion"/>
  <pageMargins left="0.55118110236220474" right="0" top="0.23622047244094491" bottom="0.39370078740157483" header="0" footer="0"/>
  <pageSetup scale="70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2"/>
  <sheetViews>
    <sheetView workbookViewId="0">
      <selection activeCell="A5" sqref="A5"/>
    </sheetView>
  </sheetViews>
  <sheetFormatPr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  <col min="19" max="256" width="11.42578125" customWidth="1"/>
  </cols>
  <sheetData>
    <row r="1" spans="1:18" ht="20.25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18" x14ac:dyDescent="0.2">
      <c r="A2" s="187" t="s">
        <v>94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8" x14ac:dyDescent="0.2">
      <c r="A3" s="189" t="s">
        <v>168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18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8727170131.039999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21.540670514031813</v>
      </c>
      <c r="Q7" s="50">
        <f>(P7)</f>
        <v>21.540670514031813</v>
      </c>
      <c r="R7" s="19"/>
    </row>
    <row r="8" spans="1:18" ht="15" customHeight="1" x14ac:dyDescent="0.2">
      <c r="A8" s="47">
        <v>2</v>
      </c>
      <c r="B8" s="52" t="s">
        <v>165</v>
      </c>
      <c r="C8" s="49">
        <v>5895406393.6400003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14.551223909345573</v>
      </c>
      <c r="Q8" s="50">
        <f>(Q7+P8)</f>
        <v>36.091894423377383</v>
      </c>
      <c r="R8" s="19"/>
    </row>
    <row r="9" spans="1:18" ht="15" customHeight="1" x14ac:dyDescent="0.2">
      <c r="A9" s="47">
        <v>3</v>
      </c>
      <c r="B9" s="52" t="s">
        <v>100</v>
      </c>
      <c r="C9" s="49">
        <v>5430623676.2300005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13.404032869636568</v>
      </c>
      <c r="Q9" s="50">
        <f>(Q8+P9)</f>
        <v>49.495927293013949</v>
      </c>
      <c r="R9" s="19"/>
    </row>
    <row r="10" spans="1:18" ht="15" customHeight="1" x14ac:dyDescent="0.2">
      <c r="A10" s="47">
        <v>4</v>
      </c>
      <c r="B10" s="52" t="s">
        <v>130</v>
      </c>
      <c r="C10" s="49">
        <v>4832797590.6499996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11.928460084780408</v>
      </c>
      <c r="Q10" s="50">
        <f t="shared" ref="Q10:Q32" si="0">(Q9+P10)</f>
        <v>61.424387377794361</v>
      </c>
      <c r="R10" s="19"/>
    </row>
    <row r="11" spans="1:18" ht="15" customHeight="1" x14ac:dyDescent="0.2">
      <c r="A11" s="47">
        <v>5</v>
      </c>
      <c r="B11" s="52" t="s">
        <v>91</v>
      </c>
      <c r="C11" s="49">
        <v>3427396851.7299995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8.4596066302591808</v>
      </c>
      <c r="Q11" s="50">
        <f t="shared" si="0"/>
        <v>69.883994008053548</v>
      </c>
      <c r="R11" s="19"/>
    </row>
    <row r="12" spans="1:18" ht="15" customHeight="1" x14ac:dyDescent="0.2">
      <c r="A12" s="47">
        <v>6</v>
      </c>
      <c r="B12" s="52" t="s">
        <v>96</v>
      </c>
      <c r="C12" s="49">
        <v>3225080209.7200003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7.9602424538301628</v>
      </c>
      <c r="Q12" s="50">
        <f t="shared" si="0"/>
        <v>77.84423646188371</v>
      </c>
      <c r="R12" s="19"/>
    </row>
    <row r="13" spans="1:18" ht="15" customHeight="1" x14ac:dyDescent="0.2">
      <c r="A13" s="47">
        <v>7</v>
      </c>
      <c r="B13" s="52" t="s">
        <v>95</v>
      </c>
      <c r="C13" s="49">
        <v>1446912768.8500001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3.5713147272664849</v>
      </c>
      <c r="Q13" s="50">
        <f t="shared" si="0"/>
        <v>81.415551189150193</v>
      </c>
      <c r="R13" s="19"/>
    </row>
    <row r="14" spans="1:18" ht="15" customHeight="1" x14ac:dyDescent="0.2">
      <c r="A14" s="47">
        <v>8</v>
      </c>
      <c r="B14" s="52" t="s">
        <v>89</v>
      </c>
      <c r="C14" s="49">
        <v>1142777379.95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2.8206383790822276</v>
      </c>
      <c r="Q14" s="50">
        <f t="shared" si="0"/>
        <v>84.236189568232419</v>
      </c>
      <c r="R14" s="19"/>
    </row>
    <row r="15" spans="1:18" ht="15" customHeight="1" x14ac:dyDescent="0.2">
      <c r="A15" s="47">
        <v>9</v>
      </c>
      <c r="B15" s="52" t="s">
        <v>79</v>
      </c>
      <c r="C15" s="49">
        <v>1138958618.1100001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2.8112127933159523</v>
      </c>
      <c r="Q15" s="50">
        <f t="shared" si="0"/>
        <v>87.047402361548365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759233973.98000002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1.8739647137614883</v>
      </c>
      <c r="Q16" s="50">
        <f t="shared" si="0"/>
        <v>88.92136707530986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688703592.30000007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1.699879450132425</v>
      </c>
      <c r="Q17" s="50">
        <f t="shared" si="0"/>
        <v>90.621246525442288</v>
      </c>
    </row>
    <row r="18" spans="1:17" ht="15" customHeight="1" x14ac:dyDescent="0.2">
      <c r="A18" s="47">
        <v>12</v>
      </c>
      <c r="B18" s="51" t="s">
        <v>123</v>
      </c>
      <c r="C18" s="49">
        <v>438935123.69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1.0833932115994354</v>
      </c>
      <c r="Q18" s="50">
        <f t="shared" si="0"/>
        <v>91.704639737041717</v>
      </c>
    </row>
    <row r="19" spans="1:17" ht="15" customHeight="1" x14ac:dyDescent="0.2">
      <c r="A19" s="47">
        <v>13</v>
      </c>
      <c r="B19" s="52" t="s">
        <v>117</v>
      </c>
      <c r="C19" s="49">
        <v>426887429.42999995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1.0536567210060603</v>
      </c>
      <c r="Q19" s="50">
        <f t="shared" si="0"/>
        <v>92.758296458047781</v>
      </c>
    </row>
    <row r="20" spans="1:17" ht="15" customHeight="1" x14ac:dyDescent="0.2">
      <c r="A20" s="47">
        <v>14</v>
      </c>
      <c r="B20" s="52" t="s">
        <v>106</v>
      </c>
      <c r="C20" s="49">
        <v>361552377.00999993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0.89239472931064867</v>
      </c>
      <c r="Q20" s="50">
        <f t="shared" si="0"/>
        <v>93.650691187358433</v>
      </c>
    </row>
    <row r="21" spans="1:17" ht="15" customHeight="1" x14ac:dyDescent="0.2">
      <c r="A21" s="47">
        <v>15</v>
      </c>
      <c r="B21" s="52" t="s">
        <v>110</v>
      </c>
      <c r="C21" s="49">
        <v>354439089.20999992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0.87483749294759139</v>
      </c>
      <c r="Q21" s="50">
        <f t="shared" si="0"/>
        <v>94.525528680306024</v>
      </c>
    </row>
    <row r="22" spans="1:17" ht="15" customHeight="1" x14ac:dyDescent="0.2">
      <c r="A22" s="47">
        <v>16</v>
      </c>
      <c r="B22" s="52" t="s">
        <v>102</v>
      </c>
      <c r="C22" s="49">
        <v>336681059.87000006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0.8310065771698717</v>
      </c>
      <c r="Q22" s="50">
        <f t="shared" si="0"/>
        <v>95.356535257475898</v>
      </c>
    </row>
    <row r="23" spans="1:17" ht="15" customHeight="1" x14ac:dyDescent="0.2">
      <c r="A23" s="47">
        <v>17</v>
      </c>
      <c r="B23" s="52" t="s">
        <v>81</v>
      </c>
      <c r="C23" s="49">
        <v>282260226.80000001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0.69668339833202519</v>
      </c>
      <c r="Q23" s="50">
        <f t="shared" si="0"/>
        <v>96.053218655807925</v>
      </c>
    </row>
    <row r="24" spans="1:17" ht="15" customHeight="1" x14ac:dyDescent="0.2">
      <c r="A24" s="47">
        <v>18</v>
      </c>
      <c r="B24" s="52" t="s">
        <v>80</v>
      </c>
      <c r="C24" s="49">
        <v>268060929.19000003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0.66163625398224046</v>
      </c>
      <c r="Q24" s="50">
        <f t="shared" si="0"/>
        <v>96.714854909790162</v>
      </c>
    </row>
    <row r="25" spans="1:17" ht="15" customHeight="1" x14ac:dyDescent="0.2">
      <c r="A25" s="47">
        <v>19</v>
      </c>
      <c r="B25" s="52" t="s">
        <v>113</v>
      </c>
      <c r="C25" s="49">
        <v>216752310.11000004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0.53499473771326189</v>
      </c>
      <c r="Q25" s="50">
        <f t="shared" si="0"/>
        <v>97.249849647503424</v>
      </c>
    </row>
    <row r="26" spans="1:17" ht="15" customHeight="1" x14ac:dyDescent="0.2">
      <c r="A26" s="47">
        <v>20</v>
      </c>
      <c r="B26" s="52" t="s">
        <v>112</v>
      </c>
      <c r="C26" s="49">
        <v>196652201.5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0.48538302963800417</v>
      </c>
      <c r="Q26" s="50">
        <f t="shared" si="0"/>
        <v>97.735232677141425</v>
      </c>
    </row>
    <row r="27" spans="1:17" ht="15" customHeight="1" x14ac:dyDescent="0.2">
      <c r="A27" s="47">
        <v>21</v>
      </c>
      <c r="B27" s="52" t="s">
        <v>83</v>
      </c>
      <c r="C27" s="49">
        <v>194651941.88999999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0.48044592716898177</v>
      </c>
      <c r="Q27" s="50">
        <f t="shared" si="0"/>
        <v>98.215678604310412</v>
      </c>
    </row>
    <row r="28" spans="1:17" ht="15" customHeight="1" x14ac:dyDescent="0.2">
      <c r="A28" s="47">
        <v>22</v>
      </c>
      <c r="B28" s="52" t="s">
        <v>101</v>
      </c>
      <c r="C28" s="49">
        <v>165864582.91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0.40939207976524855</v>
      </c>
      <c r="Q28" s="50">
        <f t="shared" si="0"/>
        <v>98.625070684075666</v>
      </c>
    </row>
    <row r="29" spans="1:17" ht="15" customHeight="1" x14ac:dyDescent="0.2">
      <c r="A29" s="47">
        <v>23</v>
      </c>
      <c r="B29" s="52" t="s">
        <v>84</v>
      </c>
      <c r="C29" s="49">
        <v>147711941.97999999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0.36458717148897762</v>
      </c>
      <c r="Q29" s="50">
        <f t="shared" si="0"/>
        <v>98.989657855564644</v>
      </c>
    </row>
    <row r="30" spans="1:17" ht="15" customHeight="1" x14ac:dyDescent="0.2">
      <c r="A30" s="47">
        <v>24</v>
      </c>
      <c r="B30" s="52" t="s">
        <v>99</v>
      </c>
      <c r="C30" s="49">
        <v>105200566.83999999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0.25965928407078909</v>
      </c>
      <c r="Q30" s="50">
        <f>(Q29+P30)</f>
        <v>99.249317139635437</v>
      </c>
    </row>
    <row r="31" spans="1:17" ht="15" customHeight="1" x14ac:dyDescent="0.2">
      <c r="A31" s="47">
        <v>25</v>
      </c>
      <c r="B31" s="51" t="s">
        <v>126</v>
      </c>
      <c r="C31" s="49">
        <v>91601860.469999999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0.22609453754529329</v>
      </c>
      <c r="Q31" s="50">
        <f>(Q30+P31)</f>
        <v>99.47541167718073</v>
      </c>
    </row>
    <row r="32" spans="1:17" ht="15" customHeight="1" x14ac:dyDescent="0.2">
      <c r="A32" s="47">
        <v>26</v>
      </c>
      <c r="B32" s="52" t="s">
        <v>166</v>
      </c>
      <c r="C32" s="49">
        <v>58734644.030000001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0.14497066011229534</v>
      </c>
      <c r="Q32" s="50">
        <f t="shared" si="0"/>
        <v>99.620382337293023</v>
      </c>
    </row>
    <row r="33" spans="1:17" ht="15" customHeight="1" x14ac:dyDescent="0.2">
      <c r="A33" s="47">
        <v>27</v>
      </c>
      <c r="B33" s="52" t="s">
        <v>98</v>
      </c>
      <c r="C33" s="49">
        <v>50466690.560000002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0.1245634423259506</v>
      </c>
      <c r="Q33" s="50">
        <f t="shared" ref="Q33:Q38" si="1">(Q32+P33)</f>
        <v>99.744945779618973</v>
      </c>
    </row>
    <row r="34" spans="1:17" ht="15" customHeight="1" x14ac:dyDescent="0.2">
      <c r="A34" s="47">
        <v>28</v>
      </c>
      <c r="B34" s="52" t="s">
        <v>92</v>
      </c>
      <c r="C34" s="49">
        <v>50373846.729999997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0.1243342823209018</v>
      </c>
      <c r="Q34" s="50">
        <f t="shared" si="1"/>
        <v>99.869280061939875</v>
      </c>
    </row>
    <row r="35" spans="1:17" ht="15" customHeight="1" x14ac:dyDescent="0.2">
      <c r="A35" s="47">
        <v>29</v>
      </c>
      <c r="B35" s="52" t="s">
        <v>82</v>
      </c>
      <c r="C35" s="49">
        <v>49654711.109999999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0.12255928960129982</v>
      </c>
      <c r="Q35" s="50">
        <f t="shared" si="1"/>
        <v>99.991839351541174</v>
      </c>
    </row>
    <row r="36" spans="1:17" ht="15" customHeight="1" x14ac:dyDescent="0.2">
      <c r="A36" s="47">
        <v>30</v>
      </c>
      <c r="B36" s="52" t="s">
        <v>88</v>
      </c>
      <c r="C36" s="49">
        <v>2209408.1399999997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5.4533293221233911E-3</v>
      </c>
      <c r="Q36" s="50">
        <f t="shared" si="1"/>
        <v>99.997292680863296</v>
      </c>
    </row>
    <row r="37" spans="1:17" ht="15" customHeight="1" x14ac:dyDescent="0.2">
      <c r="A37" s="47">
        <v>31</v>
      </c>
      <c r="B37" s="52" t="s">
        <v>125</v>
      </c>
      <c r="C37" s="49">
        <v>1096866.26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2.7073191366561271E-3</v>
      </c>
      <c r="Q37" s="50">
        <f t="shared" si="1"/>
        <v>99.999999999999957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99.999999999999957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99.999999999999957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99.999999999999957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99.999999999999957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99.999999999999957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99.999999999999957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99.999999999999957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99.999999999999957</v>
      </c>
    </row>
    <row r="46" spans="1:17" ht="17.25" customHeight="1" x14ac:dyDescent="0.2">
      <c r="A46" s="54"/>
      <c r="B46" s="55" t="s">
        <v>21</v>
      </c>
      <c r="C46" s="56">
        <f>SUM(C7:C45)</f>
        <v>40514848993.930023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99.999999999999957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6" t="s">
        <v>42</v>
      </c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</row>
    <row r="71" spans="1:17" hidden="1" x14ac:dyDescent="0.2">
      <c r="A71" s="187" t="s">
        <v>94</v>
      </c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</row>
    <row r="72" spans="1:17" hidden="1" x14ac:dyDescent="0.2">
      <c r="A72" s="189" t="s">
        <v>139</v>
      </c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</row>
    <row r="73" spans="1:17" hidden="1" x14ac:dyDescent="0.2">
      <c r="A73" s="187" t="s">
        <v>116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6" t="s">
        <v>42</v>
      </c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</row>
    <row r="141" spans="1:17" hidden="1" x14ac:dyDescent="0.2">
      <c r="A141" s="187" t="s">
        <v>94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</row>
    <row r="142" spans="1:17" hidden="1" x14ac:dyDescent="0.2">
      <c r="A142" s="189" t="s">
        <v>124</v>
      </c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</row>
    <row r="143" spans="1:17" hidden="1" x14ac:dyDescent="0.2">
      <c r="A143" s="187" t="s">
        <v>116</v>
      </c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6" t="s">
        <v>42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</row>
    <row r="210" spans="1:17" hidden="1" x14ac:dyDescent="0.2">
      <c r="A210" s="187" t="s">
        <v>94</v>
      </c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</row>
    <row r="211" spans="1:17" hidden="1" x14ac:dyDescent="0.2">
      <c r="A211" s="189" t="s">
        <v>138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</row>
    <row r="212" spans="1:17" hidden="1" x14ac:dyDescent="0.2">
      <c r="A212" s="187" t="s">
        <v>116</v>
      </c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6" t="s">
        <v>42</v>
      </c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</row>
    <row r="279" spans="1:17" hidden="1" x14ac:dyDescent="0.2">
      <c r="A279" s="187" t="s">
        <v>94</v>
      </c>
      <c r="B279" s="187"/>
      <c r="C279" s="187"/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87"/>
      <c r="Q279" s="187"/>
    </row>
    <row r="280" spans="1:17" hidden="1" x14ac:dyDescent="0.2">
      <c r="A280" s="189" t="s">
        <v>137</v>
      </c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</row>
    <row r="281" spans="1:17" hidden="1" x14ac:dyDescent="0.2">
      <c r="A281" s="187" t="s">
        <v>116</v>
      </c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87"/>
      <c r="Q281" s="187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321828574.01999998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8.6089765507995946</v>
      </c>
      <c r="Q287" s="50">
        <f t="shared" ref="Q287:Q293" si="18">(Q286+P287)</f>
        <v>59.234612480896899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269870413.56000006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7.2190857171938001</v>
      </c>
      <c r="Q288" s="50">
        <f t="shared" si="18"/>
        <v>66.453698198090706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0</v>
      </c>
      <c r="Q289" s="50">
        <f t="shared" si="18"/>
        <v>66.453698198090706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72909595.969999999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1.9503457825189745</v>
      </c>
      <c r="Q290" s="50">
        <f t="shared" si="18"/>
        <v>68.404043980609686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109076837.80999999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2.9178264913273488</v>
      </c>
      <c r="Q291" s="50">
        <f t="shared" si="18"/>
        <v>71.321870471937032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66586004.730000004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1.7811884947679542</v>
      </c>
      <c r="Q292" s="50">
        <f t="shared" si="18"/>
        <v>73.103058966704992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123380941.59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3.30046403181675</v>
      </c>
      <c r="Q293" s="50">
        <f t="shared" si="18"/>
        <v>76.403522998521737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10759228.369999997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0.28781143819837296</v>
      </c>
      <c r="Q294" s="50">
        <f>(Q293+P294)</f>
        <v>76.691334436720112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17778673.279999997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0.4755829461007885</v>
      </c>
      <c r="Q295" s="50">
        <f>(Q294+P295)</f>
        <v>77.166917382820898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0</v>
      </c>
      <c r="Q296" s="50">
        <f t="shared" ref="Q296:Q315" si="19">(Q295+P296)</f>
        <v>77.166917382820898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26448223.040000003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0.70749507763573438</v>
      </c>
      <c r="Q297" s="50">
        <f t="shared" si="19"/>
        <v>77.874412460456639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32626930.280000001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0.87277669038684469</v>
      </c>
      <c r="Q298" s="50">
        <f t="shared" si="19"/>
        <v>78.747189150843482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79.693075234885953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113901645.47999999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3.0468910289298012</v>
      </c>
      <c r="Q300" s="50">
        <f t="shared" si="19"/>
        <v>82.739966263815759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14386815.68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0.38485009979909029</v>
      </c>
      <c r="Q301" s="50">
        <f t="shared" si="19"/>
        <v>83.124816363614855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13562015.51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0.36278653585282539</v>
      </c>
      <c r="Q302" s="50">
        <f t="shared" si="19"/>
        <v>83.487602899467674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7231724.4500000002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0.19345002662201494</v>
      </c>
      <c r="Q303" s="50">
        <f t="shared" si="19"/>
        <v>83.681052926089691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36900708.949999996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0.9871010957488463</v>
      </c>
      <c r="Q304" s="50">
        <f t="shared" si="19"/>
        <v>84.668154021838532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41412181.879999995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1.1077838685020311</v>
      </c>
      <c r="Q305" s="50">
        <f t="shared" si="19"/>
        <v>85.775937890340558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</v>
      </c>
      <c r="Q306" s="50">
        <f t="shared" si="19"/>
        <v>85.775937890340558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4973501.45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0.13304212495363121</v>
      </c>
      <c r="Q307" s="50">
        <f t="shared" si="19"/>
        <v>85.90898001529419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</v>
      </c>
      <c r="Q308" s="50">
        <f t="shared" si="19"/>
        <v>85.90898001529419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40867757.659999996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1.093220415403003</v>
      </c>
      <c r="Q309" s="50">
        <f t="shared" si="19"/>
        <v>87.002200430697187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401801768.36000001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10.74827495480897</v>
      </c>
      <c r="Q310" s="50">
        <f t="shared" si="19"/>
        <v>97.750475385506149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97.750475385506149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97.868696839004969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0</v>
      </c>
      <c r="Q313" s="50">
        <f t="shared" si="19"/>
        <v>97.868696839004969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12874907.1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0.34440625309651679</v>
      </c>
      <c r="Q314" s="50">
        <f t="shared" si="19"/>
        <v>98.213103092101491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455543.63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1.2185880139693281E-2</v>
      </c>
      <c r="Q315" s="50">
        <f t="shared" si="19"/>
        <v>98.225288972241188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8044571.5099999998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0.21519384256575244</v>
      </c>
      <c r="Q316" s="50">
        <f t="shared" ref="Q316:Q322" si="21">(Q315+P316)</f>
        <v>98.440482814806941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98.440482814806941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98.440482814806941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35554436.469999999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0.95108804673168057</v>
      </c>
      <c r="Q320" s="50">
        <f t="shared" si="21"/>
        <v>99.391570861538625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17443322.709999997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0.46661225354429775</v>
      </c>
      <c r="Q321" s="50">
        <f t="shared" si="21"/>
        <v>99.858183115082923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5301527.49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0.14181688491710218</v>
      </c>
      <c r="Q322" s="50">
        <f t="shared" si="21"/>
        <v>100.00000000000003</v>
      </c>
    </row>
    <row r="323" spans="1:17" ht="18" hidden="1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6" t="s">
        <v>42</v>
      </c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</row>
    <row r="348" spans="1:17" hidden="1" x14ac:dyDescent="0.2">
      <c r="A348" s="187" t="s">
        <v>94</v>
      </c>
      <c r="B348" s="187"/>
      <c r="C348" s="187"/>
      <c r="D348" s="187"/>
      <c r="E348" s="187"/>
      <c r="F348" s="187"/>
      <c r="G348" s="187"/>
      <c r="H348" s="187"/>
      <c r="I348" s="187"/>
      <c r="J348" s="187"/>
      <c r="K348" s="187"/>
      <c r="L348" s="187"/>
      <c r="M348" s="187"/>
      <c r="N348" s="187"/>
      <c r="O348" s="187"/>
      <c r="P348" s="187"/>
      <c r="Q348" s="187"/>
    </row>
    <row r="349" spans="1:17" hidden="1" x14ac:dyDescent="0.2">
      <c r="A349" s="189" t="s">
        <v>136</v>
      </c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</row>
    <row r="350" spans="1:17" hidden="1" x14ac:dyDescent="0.2">
      <c r="A350" s="187" t="s">
        <v>116</v>
      </c>
      <c r="B350" s="187"/>
      <c r="C350" s="187"/>
      <c r="D350" s="187"/>
      <c r="E350" s="187"/>
      <c r="F350" s="187"/>
      <c r="G350" s="187"/>
      <c r="H350" s="187"/>
      <c r="I350" s="187"/>
      <c r="J350" s="187"/>
      <c r="K350" s="187"/>
      <c r="L350" s="187"/>
      <c r="M350" s="187"/>
      <c r="N350" s="187"/>
      <c r="O350" s="187"/>
      <c r="P350" s="187"/>
      <c r="Q350" s="187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1031482541.3200001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>(C353/$C$392*100)</f>
        <v>22.959283820316216</v>
      </c>
      <c r="Q353" s="50">
        <f>(P353)</f>
        <v>22.959283820316216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708603424.51999998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ref="P354:P391" si="22">(C354/$C$392*100)</f>
        <v>15.772469710231876</v>
      </c>
      <c r="Q354" s="50">
        <f>(Q353+P354)</f>
        <v>38.73175353054809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552580516.87000012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12.299629331738233</v>
      </c>
      <c r="Q355" s="50">
        <f>(Q354+P355)</f>
        <v>51.031382862286321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373968805.98000002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8.3239954264780032</v>
      </c>
      <c r="Q356" s="50">
        <f t="shared" ref="Q356:Q362" si="23">(Q355+P356)</f>
        <v>59.355378288764328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322396210.50999999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7.1760653265358201</v>
      </c>
      <c r="Q357" s="50">
        <f t="shared" si="23"/>
        <v>66.531443615300148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0</v>
      </c>
      <c r="Q358" s="50">
        <f t="shared" si="23"/>
        <v>66.531443615300148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76860833.489999995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1.7108090734184485</v>
      </c>
      <c r="Q359" s="50">
        <f t="shared" si="23"/>
        <v>68.242252688718594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116469021.31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2.5924290614834269</v>
      </c>
      <c r="Q360" s="50">
        <f t="shared" si="23"/>
        <v>70.834681750202023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70927546.74000001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1.5787428396010112</v>
      </c>
      <c r="Q361" s="50">
        <f t="shared" si="23"/>
        <v>72.413424589803029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144508111.62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3.2165379597949242</v>
      </c>
      <c r="Q362" s="50">
        <f t="shared" si="23"/>
        <v>75.629962549597948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10111201.960000001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0.22506047971214113</v>
      </c>
      <c r="Q363" s="50">
        <f>(Q362+P363)</f>
        <v>75.85502302931009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20619588.459999997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0.45896170293432931</v>
      </c>
      <c r="Q364" s="50">
        <f>(Q363+P364)</f>
        <v>76.313984732244421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0</v>
      </c>
      <c r="Q365" s="50">
        <f t="shared" ref="Q365:Q384" si="24">(Q364+P365)</f>
        <v>76.313984732244421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29870825.91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0.66488063786063023</v>
      </c>
      <c r="Q366" s="50">
        <f t="shared" si="24"/>
        <v>76.978865370105055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26764183.080000002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0.59573133905520081</v>
      </c>
      <c r="Q367" s="50">
        <f t="shared" si="24"/>
        <v>77.574596709160261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36998815.789999999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0.82353920566715111</v>
      </c>
      <c r="Q368" s="50">
        <f t="shared" si="24"/>
        <v>78.398135914827407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113057797.83000001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2.5165002455176033</v>
      </c>
      <c r="Q369" s="50">
        <f t="shared" si="24"/>
        <v>80.914636160345012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15976943.940000001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0.35562326632336261</v>
      </c>
      <c r="Q370" s="50">
        <f t="shared" si="24"/>
        <v>81.270259426668375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20268551.699999999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0.45114814111302082</v>
      </c>
      <c r="Q371" s="50">
        <f t="shared" si="24"/>
        <v>81.721407567781398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6180156.1699999999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0.13756118390460365</v>
      </c>
      <c r="Q372" s="50">
        <f t="shared" si="24"/>
        <v>81.858968751686007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35446033.57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0.78897655795185584</v>
      </c>
      <c r="Q373" s="50">
        <f t="shared" si="24"/>
        <v>82.647945309637862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46899224.760000005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1.0439077435471507</v>
      </c>
      <c r="Q374" s="50">
        <f t="shared" si="24"/>
        <v>83.691853053185014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</v>
      </c>
      <c r="Q375" s="50">
        <f t="shared" si="24"/>
        <v>83.691853053185014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4714081.47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0.10492851801768534</v>
      </c>
      <c r="Q376" s="50">
        <f t="shared" si="24"/>
        <v>83.7967815712027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0</v>
      </c>
      <c r="Q377" s="50">
        <f t="shared" si="24"/>
        <v>83.7967815712027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48660628.850000001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1.0831140071576073</v>
      </c>
      <c r="Q378" s="50">
        <f t="shared" si="24"/>
        <v>84.879895578360305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518793437.23000002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11.547578647563119</v>
      </c>
      <c r="Q379" s="50">
        <f t="shared" si="24"/>
        <v>96.427474225923419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</v>
      </c>
      <c r="Q380" s="50">
        <f t="shared" si="24"/>
        <v>96.427474225923419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5494160.4800000004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0.12229192910357886</v>
      </c>
      <c r="Q381" s="50">
        <f t="shared" si="24"/>
        <v>96.549766155027001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0</v>
      </c>
      <c r="Q382" s="50">
        <f t="shared" si="24"/>
        <v>96.549766155027001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23784756.98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0.52941369749432798</v>
      </c>
      <c r="Q383" s="50">
        <f t="shared" si="24"/>
        <v>97.079179852521335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60362.14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1.3435724297263885E-3</v>
      </c>
      <c r="Q384" s="50">
        <f t="shared" si="24"/>
        <v>97.080523424951068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8770847.9000000004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0.19522617030747405</v>
      </c>
      <c r="Q385" s="50">
        <f t="shared" ref="Q385:Q391" si="25">(Q384+P385)</f>
        <v>97.275749595258546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97.275749595258546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0</v>
      </c>
      <c r="Q387" s="50">
        <f t="shared" si="25"/>
        <v>97.275749595258546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</v>
      </c>
      <c r="Q388" s="50">
        <f t="shared" si="25"/>
        <v>97.275749595258546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92244948.379999995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2.0532368372775034</v>
      </c>
      <c r="Q389" s="50">
        <f t="shared" si="25"/>
        <v>99.328986432536055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24160462.300000001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>
        <f t="shared" si="22"/>
        <v>0.53777634516807737</v>
      </c>
      <c r="Q390" s="50">
        <f t="shared" si="25"/>
        <v>99.866762777704139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5985895.2799999993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>
        <f t="shared" si="22"/>
        <v>0.13323722229591792</v>
      </c>
      <c r="Q391" s="50">
        <f t="shared" si="25"/>
        <v>100.00000000000006</v>
      </c>
    </row>
    <row r="392" spans="1:17" ht="17.25" hidden="1" customHeight="1" x14ac:dyDescent="0.2">
      <c r="A392" s="54"/>
      <c r="B392" s="55" t="s">
        <v>21</v>
      </c>
      <c r="C392" s="56">
        <f>SUM(C353:C391)</f>
        <v>4492659916.539999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>
        <f>SUM(P353:P391)</f>
        <v>100.00000000000006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6" t="s">
        <v>42</v>
      </c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</row>
    <row r="418" spans="1:17" hidden="1" x14ac:dyDescent="0.2">
      <c r="A418" s="187" t="s">
        <v>94</v>
      </c>
      <c r="B418" s="187"/>
      <c r="C418" s="187"/>
      <c r="D418" s="187"/>
      <c r="E418" s="187"/>
      <c r="F418" s="187"/>
      <c r="G418" s="187"/>
      <c r="H418" s="187"/>
      <c r="I418" s="187"/>
      <c r="J418" s="187"/>
      <c r="K418" s="187"/>
      <c r="L418" s="187"/>
      <c r="M418" s="187"/>
      <c r="N418" s="187"/>
      <c r="O418" s="187"/>
      <c r="P418" s="187"/>
      <c r="Q418" s="187"/>
    </row>
    <row r="419" spans="1:17" hidden="1" x14ac:dyDescent="0.2">
      <c r="A419" s="189" t="s">
        <v>135</v>
      </c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</row>
    <row r="420" spans="1:17" hidden="1" x14ac:dyDescent="0.2">
      <c r="A420" s="187" t="s">
        <v>116</v>
      </c>
      <c r="B420" s="187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  <c r="O420" s="187"/>
      <c r="P420" s="187"/>
      <c r="Q420" s="187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890796572.52999997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>
        <f>(C423/$C$462*100)</f>
        <v>21.878853003620364</v>
      </c>
      <c r="Q423" s="50">
        <f>(P423)</f>
        <v>21.878853003620364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599861693.18000007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>
        <f t="shared" ref="P424:P461" si="26">(C424/$C$462*100)</f>
        <v>14.733201959133094</v>
      </c>
      <c r="Q424" s="50">
        <f>(Q423+P424)</f>
        <v>36.612054962753461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588529278.79000008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>
        <f t="shared" si="26"/>
        <v>14.454866549836748</v>
      </c>
      <c r="Q425" s="50">
        <f>(Q424+P425)</f>
        <v>51.066921512590213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302144955.81999999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>
        <f t="shared" si="26"/>
        <v>7.4209817123521997</v>
      </c>
      <c r="Q426" s="50">
        <f t="shared" ref="Q426:Q432" si="27">(Q425+P426)</f>
        <v>58.487903224942414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330382449.61999995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>
        <f t="shared" si="26"/>
        <v>8.114522746402411</v>
      </c>
      <c r="Q427" s="50">
        <f t="shared" si="27"/>
        <v>66.602425971344829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>
        <f t="shared" si="26"/>
        <v>0</v>
      </c>
      <c r="Q428" s="50">
        <f t="shared" si="27"/>
        <v>66.602425971344829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81361978.530000001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>
        <f t="shared" si="26"/>
        <v>1.9983314072323017</v>
      </c>
      <c r="Q429" s="50">
        <f>(Q428+P429)</f>
        <v>68.600757378577129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119059393.39999999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>
        <f t="shared" si="26"/>
        <v>2.9242175455396491</v>
      </c>
      <c r="Q430" s="50">
        <f t="shared" si="27"/>
        <v>71.524974924116776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66428467.270000011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>
        <f t="shared" si="26"/>
        <v>1.6315494642377402</v>
      </c>
      <c r="Q431" s="50">
        <f t="shared" si="27"/>
        <v>73.156524388354512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154680100.82000002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>
        <f t="shared" si="26"/>
        <v>3.799097675930927</v>
      </c>
      <c r="Q432" s="50">
        <f t="shared" si="27"/>
        <v>76.955622064285436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11088482.960000001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>
        <f t="shared" si="26"/>
        <v>0.27234420988616781</v>
      </c>
      <c r="Q433" s="50">
        <f>(Q432+P433)</f>
        <v>77.227966274171607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19569121.950000003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>
        <f t="shared" si="26"/>
        <v>0.48063716875106371</v>
      </c>
      <c r="Q434" s="50">
        <f>(Q433+P434)</f>
        <v>77.708603442922666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>
        <f t="shared" si="26"/>
        <v>0</v>
      </c>
      <c r="Q435" s="50">
        <f t="shared" ref="Q435:Q453" si="28">(Q434+P435)</f>
        <v>77.708603442922666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29056480.48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>
        <f t="shared" si="26"/>
        <v>0.71365616441353652</v>
      </c>
      <c r="Q436" s="50">
        <f t="shared" si="28"/>
        <v>78.422259607336201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25095799.77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>
        <f t="shared" si="26"/>
        <v>0.61637789267271614</v>
      </c>
      <c r="Q437" s="50">
        <f t="shared" si="28"/>
        <v>79.038637500008917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33479852.690000001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>
        <f t="shared" si="26"/>
        <v>0.82229860124737386</v>
      </c>
      <c r="Q438" s="50">
        <f t="shared" si="28"/>
        <v>79.860936101256286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112156426.50000001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>
        <f t="shared" si="26"/>
        <v>2.7546737880182084</v>
      </c>
      <c r="Q439" s="50">
        <f t="shared" si="28"/>
        <v>82.615609889274495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15506888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>
        <f t="shared" si="26"/>
        <v>0.38086464806663661</v>
      </c>
      <c r="Q440" s="50">
        <f t="shared" si="28"/>
        <v>82.996474537341129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22414794.529999997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>
        <f t="shared" si="26"/>
        <v>0.55052972783155596</v>
      </c>
      <c r="Q441" s="50">
        <f t="shared" si="28"/>
        <v>83.547004265172689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4871796.43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>
        <f t="shared" si="26"/>
        <v>0.11965618328862931</v>
      </c>
      <c r="Q442" s="50">
        <f t="shared" si="28"/>
        <v>83.666660448461315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30144329.280000001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>
        <f t="shared" si="26"/>
        <v>0.74037481681895234</v>
      </c>
      <c r="Q443" s="50">
        <f t="shared" si="28"/>
        <v>84.407035265280271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47674562.019999996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>
        <f t="shared" si="26"/>
        <v>1.1709348313780521</v>
      </c>
      <c r="Q444" s="50">
        <f>(Q443+P444)</f>
        <v>85.577970096658319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>
        <f t="shared" si="26"/>
        <v>0</v>
      </c>
      <c r="Q445" s="50">
        <f t="shared" si="28"/>
        <v>85.577970096658319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4922156.54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>
        <f t="shared" si="26"/>
        <v>0.12089307785907745</v>
      </c>
      <c r="Q446" s="50">
        <f t="shared" si="28"/>
        <v>85.698863174517399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>
        <f t="shared" si="26"/>
        <v>0</v>
      </c>
      <c r="Q447" s="50">
        <f t="shared" si="28"/>
        <v>85.698863174517399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41568593.799999997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>
        <f t="shared" si="26"/>
        <v>1.0209661569917814</v>
      </c>
      <c r="Q448" s="50">
        <f t="shared" si="28"/>
        <v>86.719829331509175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451371107.51999998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>
        <f t="shared" si="26"/>
        <v>11.086124953830375</v>
      </c>
      <c r="Q449" s="50">
        <f t="shared" si="28"/>
        <v>97.805954285339553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>
        <f t="shared" si="26"/>
        <v>0</v>
      </c>
      <c r="Q450" s="50">
        <f>(Q449+P450)</f>
        <v>97.805954285339553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4138312.9400000004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>
        <f t="shared" si="26"/>
        <v>0.10164109661994776</v>
      </c>
      <c r="Q451" s="50">
        <f>(Q450+P451)</f>
        <v>97.907595381959496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>
        <f t="shared" si="26"/>
        <v>0</v>
      </c>
      <c r="Q452" s="50">
        <f t="shared" si="28"/>
        <v>97.907595381959496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15929166.689999999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>
        <f t="shared" si="26"/>
        <v>0.39123623420647913</v>
      </c>
      <c r="Q453" s="50">
        <f t="shared" si="28"/>
        <v>98.29883161616597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84122.2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>
        <f t="shared" si="26"/>
        <v>2.0661252017549372E-3</v>
      </c>
      <c r="Q454" s="50">
        <f t="shared" ref="Q454:Q459" si="29">(Q453+P454)</f>
        <v>98.30089774136772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10388732.970000001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>
        <f t="shared" si="26"/>
        <v>0.25515765164985488</v>
      </c>
      <c r="Q455" s="50">
        <f t="shared" si="29"/>
        <v>98.556055393017573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>
        <f t="shared" si="26"/>
        <v>0</v>
      </c>
      <c r="Q456" s="50">
        <f t="shared" si="29"/>
        <v>98.556055393017573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>
        <f t="shared" si="26"/>
        <v>0</v>
      </c>
      <c r="Q457" s="50">
        <f t="shared" si="29"/>
        <v>98.556055393017573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>
        <f t="shared" si="26"/>
        <v>0</v>
      </c>
      <c r="Q458" s="50">
        <f t="shared" si="29"/>
        <v>98.556055393017573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33727395.210000001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>
        <f t="shared" si="26"/>
        <v>0.82837849263250085</v>
      </c>
      <c r="Q459" s="50">
        <f t="shared" si="29"/>
        <v>99.384433885650068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18928982.32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>
        <f t="shared" si="26"/>
        <v>0.4649147004586856</v>
      </c>
      <c r="Q460" s="50">
        <f>(Q459+P460)</f>
        <v>99.849348586108761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6133765.9299999997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>
        <f t="shared" si="26"/>
        <v>0.15065141389120604</v>
      </c>
      <c r="Q461" s="50">
        <f>(Q460+P461)</f>
        <v>99.999999999999972</v>
      </c>
    </row>
    <row r="462" spans="1:18" ht="21" hidden="1" customHeight="1" x14ac:dyDescent="0.2">
      <c r="A462" s="54"/>
      <c r="B462" s="55" t="s">
        <v>21</v>
      </c>
      <c r="C462" s="56">
        <f>SUM(C423:C461)</f>
        <v>4071495760.6900005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>
        <f>SUM(P423:P461)</f>
        <v>99.999999999999972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6" t="s">
        <v>42</v>
      </c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</row>
    <row r="487" spans="1:17" hidden="1" x14ac:dyDescent="0.2">
      <c r="A487" s="187" t="s">
        <v>94</v>
      </c>
      <c r="B487" s="187"/>
      <c r="C487" s="187"/>
      <c r="D487" s="187"/>
      <c r="E487" s="187"/>
      <c r="F487" s="187"/>
      <c r="G487" s="187"/>
      <c r="H487" s="187"/>
      <c r="I487" s="187"/>
      <c r="J487" s="187"/>
      <c r="K487" s="187"/>
      <c r="L487" s="187"/>
      <c r="M487" s="187"/>
      <c r="N487" s="187"/>
      <c r="O487" s="187"/>
      <c r="P487" s="187"/>
      <c r="Q487" s="187"/>
    </row>
    <row r="488" spans="1:17" hidden="1" x14ac:dyDescent="0.2">
      <c r="A488" s="189" t="s">
        <v>134</v>
      </c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</row>
    <row r="489" spans="1:17" hidden="1" x14ac:dyDescent="0.2">
      <c r="A489" s="187" t="s">
        <v>116</v>
      </c>
      <c r="B489" s="187"/>
      <c r="C489" s="187"/>
      <c r="D489" s="187"/>
      <c r="E489" s="187"/>
      <c r="F489" s="187"/>
      <c r="G489" s="187"/>
      <c r="H489" s="187"/>
      <c r="I489" s="187"/>
      <c r="J489" s="187"/>
      <c r="K489" s="187"/>
      <c r="L489" s="187"/>
      <c r="M489" s="187"/>
      <c r="N489" s="187"/>
      <c r="O489" s="187"/>
      <c r="P489" s="187"/>
      <c r="Q489" s="187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877363788.42000008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>
        <f>(C492/$C$531*100)</f>
        <v>20.96721482937393</v>
      </c>
      <c r="Q492" s="50">
        <f>(P492)</f>
        <v>20.96721482937393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680860264.29000008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>
        <f t="shared" ref="P493:P530" si="30">(C493/$C$531*100)</f>
        <v>16.271179205904094</v>
      </c>
      <c r="Q493" s="50">
        <f t="shared" ref="Q493:Q530" si="31">(Q492+P493)</f>
        <v>37.23839403527802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547989994.27999997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>
        <f t="shared" si="30"/>
        <v>13.09584927719389</v>
      </c>
      <c r="Q494" s="50">
        <f t="shared" si="31"/>
        <v>50.334243312471912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267068838.59000003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>
        <f t="shared" si="30"/>
        <v>6.382403498817883</v>
      </c>
      <c r="Q495" s="50">
        <f t="shared" si="31"/>
        <v>56.716646811289792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319588881.06999999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>
        <f t="shared" si="30"/>
        <v>7.6375259782959768</v>
      </c>
      <c r="Q496" s="50">
        <f t="shared" si="31"/>
        <v>64.354172789585775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2209408.1399999997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>
        <f t="shared" si="30"/>
        <v>5.2800372808378668E-2</v>
      </c>
      <c r="Q497" s="50">
        <f t="shared" si="31"/>
        <v>64.406973162394152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75008613.129999995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>
        <f t="shared" si="30"/>
        <v>1.7925537004237921</v>
      </c>
      <c r="Q498" s="50">
        <f t="shared" si="31"/>
        <v>66.199526862817947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115917958.51000001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>
        <f t="shared" si="30"/>
        <v>2.7702040712650642</v>
      </c>
      <c r="Q499" s="50">
        <f t="shared" si="31"/>
        <v>68.969730934083017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73312591.549999997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>
        <f t="shared" si="30"/>
        <v>1.7520222250056492</v>
      </c>
      <c r="Q500" s="50">
        <f t="shared" si="31"/>
        <v>70.721753159088664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146141609.5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>
        <f t="shared" si="30"/>
        <v>3.4924880218901047</v>
      </c>
      <c r="Q501" s="50">
        <f t="shared" si="31"/>
        <v>74.214241180978775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11503943.200000001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>
        <f t="shared" si="30"/>
        <v>0.27492090697484844</v>
      </c>
      <c r="Q502" s="50">
        <f t="shared" si="31"/>
        <v>74.489162087953616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20765029.68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>
        <f t="shared" si="30"/>
        <v>0.49624208792905428</v>
      </c>
      <c r="Q503" s="50">
        <f t="shared" si="31"/>
        <v>74.985404175882664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>
        <f t="shared" si="30"/>
        <v>0</v>
      </c>
      <c r="Q504" s="50">
        <f t="shared" si="31"/>
        <v>74.985404175882664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32567224.629999999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>
        <f t="shared" si="30"/>
        <v>0.77829060673154415</v>
      </c>
      <c r="Q505" s="50">
        <f t="shared" si="31"/>
        <v>75.763694782614209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26947726.84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>
        <f t="shared" si="30"/>
        <v>0.64399600858280193</v>
      </c>
      <c r="Q506" s="50">
        <f t="shared" si="31"/>
        <v>76.407690791197012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38733494.140000001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>
        <f t="shared" si="30"/>
        <v>0.92565193987343197</v>
      </c>
      <c r="Q507" s="50">
        <f t="shared" si="31"/>
        <v>77.333342731070445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113910557.64000002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>
        <f t="shared" si="30"/>
        <v>2.7222312624422167</v>
      </c>
      <c r="Q508" s="50">
        <f t="shared" si="31"/>
        <v>80.055573993512667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14988204.18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>
        <f t="shared" si="30"/>
        <v>0.35818767664723983</v>
      </c>
      <c r="Q509" s="50">
        <f t="shared" si="31"/>
        <v>80.4137616701599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17976923.890000001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>
        <f t="shared" si="30"/>
        <v>0.42961201516160302</v>
      </c>
      <c r="Q510" s="50">
        <f t="shared" si="31"/>
        <v>80.843373685321509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5047012.2700000005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>
        <f t="shared" si="30"/>
        <v>0.12061335549549554</v>
      </c>
      <c r="Q511" s="50">
        <f t="shared" si="31"/>
        <v>80.963987040817003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34397249.080000006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>
        <f t="shared" si="30"/>
        <v>0.82202447892070363</v>
      </c>
      <c r="Q512" s="50">
        <f t="shared" si="31"/>
        <v>81.786011519737713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50287912.220000014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>
        <f t="shared" si="30"/>
        <v>1.2017790940930555</v>
      </c>
      <c r="Q513" s="50">
        <f t="shared" si="31"/>
        <v>82.987790613830768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>
        <f t="shared" si="30"/>
        <v>0</v>
      </c>
      <c r="Q514" s="50">
        <f t="shared" si="31"/>
        <v>82.987790613830768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4937212.1399999997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>
        <f t="shared" si="30"/>
        <v>0.1179893551157339</v>
      </c>
      <c r="Q515" s="50">
        <f t="shared" si="31"/>
        <v>83.105779968946507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>
        <f t="shared" si="30"/>
        <v>0</v>
      </c>
      <c r="Q516" s="50">
        <f t="shared" si="31"/>
        <v>83.105779968946507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42656088.839999996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>
        <f t="shared" si="30"/>
        <v>1.0193939963031553</v>
      </c>
      <c r="Q517" s="50">
        <f t="shared" si="31"/>
        <v>84.125173965249658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542153860.51999998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>
        <f t="shared" si="30"/>
        <v>12.956377518803627</v>
      </c>
      <c r="Q518" s="50">
        <f t="shared" si="31"/>
        <v>97.081551484053279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>
        <f t="shared" si="30"/>
        <v>0</v>
      </c>
      <c r="Q519" s="50">
        <f t="shared" si="31"/>
        <v>97.081551484053279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4837394.1500000004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>
        <f t="shared" si="30"/>
        <v>0.11560390763341269</v>
      </c>
      <c r="Q520" s="50">
        <f t="shared" si="31"/>
        <v>97.197155391686692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>
        <f t="shared" si="30"/>
        <v>0</v>
      </c>
      <c r="Q521" s="50">
        <f t="shared" si="31"/>
        <v>97.197155391686692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21379290.949999999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>
        <f t="shared" si="30"/>
        <v>0.51092168626607681</v>
      </c>
      <c r="Q522" s="50">
        <f t="shared" si="31"/>
        <v>97.708077077952765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48309.149999999994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>
        <f t="shared" si="30"/>
        <v>1.1544906909123122E-3</v>
      </c>
      <c r="Q523" s="50">
        <f t="shared" si="31"/>
        <v>97.709231568643673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8769683.9700000007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>
        <f t="shared" si="30"/>
        <v>0.20957765776479054</v>
      </c>
      <c r="Q524" s="50">
        <f t="shared" si="31"/>
        <v>97.91880922640847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>
        <f t="shared" si="30"/>
        <v>0</v>
      </c>
      <c r="Q525" s="50">
        <f t="shared" si="31"/>
        <v>97.91880922640847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>
        <f t="shared" si="30"/>
        <v>0</v>
      </c>
      <c r="Q526" s="50">
        <f t="shared" si="31"/>
        <v>97.91880922640847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>
        <f t="shared" si="30"/>
        <v>0</v>
      </c>
      <c r="Q527" s="50">
        <f t="shared" si="31"/>
        <v>97.91880922640847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60881711.410000004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>
        <f t="shared" si="30"/>
        <v>1.4549494054367529</v>
      </c>
      <c r="Q528" s="50">
        <f t="shared" si="31"/>
        <v>99.37375863184522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21618574.050000001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>
        <f t="shared" si="30"/>
        <v>0.51664006697537601</v>
      </c>
      <c r="Q529" s="50">
        <f t="shared" si="31"/>
        <v>99.89039869882059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4586217.75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>
        <f t="shared" si="30"/>
        <v>0.10960130117942067</v>
      </c>
      <c r="Q530" s="50">
        <f t="shared" si="31"/>
        <v>100.00000000000001</v>
      </c>
    </row>
    <row r="531" spans="1:17" ht="18.75" hidden="1" customHeight="1" x14ac:dyDescent="0.2">
      <c r="A531" s="169"/>
      <c r="B531" s="170" t="s">
        <v>21</v>
      </c>
      <c r="C531" s="171">
        <f>SUM(C492:C530)</f>
        <v>4184455568.1799994</v>
      </c>
      <c r="D531" s="171">
        <v>0</v>
      </c>
      <c r="E531" s="171">
        <v>0</v>
      </c>
      <c r="F531" s="171">
        <v>0</v>
      </c>
      <c r="G531" s="171">
        <v>0</v>
      </c>
      <c r="H531" s="171">
        <v>0</v>
      </c>
      <c r="I531" s="171">
        <v>0</v>
      </c>
      <c r="J531" s="171">
        <v>0</v>
      </c>
      <c r="K531" s="171">
        <v>3955</v>
      </c>
      <c r="L531" s="171">
        <v>0</v>
      </c>
      <c r="M531" s="171">
        <v>0</v>
      </c>
      <c r="N531" s="171">
        <v>0</v>
      </c>
      <c r="O531" s="171">
        <v>0</v>
      </c>
      <c r="P531" s="172">
        <f>SUM(P492:P530)</f>
        <v>100.00000000000001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6" t="s">
        <v>42</v>
      </c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</row>
    <row r="556" spans="1:17" hidden="1" x14ac:dyDescent="0.2">
      <c r="A556" s="187" t="s">
        <v>94</v>
      </c>
      <c r="B556" s="187"/>
      <c r="C556" s="187"/>
      <c r="D556" s="187"/>
      <c r="E556" s="187"/>
      <c r="F556" s="187"/>
      <c r="G556" s="187"/>
      <c r="H556" s="187"/>
      <c r="I556" s="187"/>
      <c r="J556" s="187"/>
      <c r="K556" s="187"/>
      <c r="L556" s="187"/>
      <c r="M556" s="187"/>
      <c r="N556" s="187"/>
      <c r="O556" s="187"/>
      <c r="P556" s="187"/>
      <c r="Q556" s="187"/>
    </row>
    <row r="557" spans="1:17" hidden="1" x14ac:dyDescent="0.2">
      <c r="A557" s="189" t="s">
        <v>133</v>
      </c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</row>
    <row r="558" spans="1:17" hidden="1" x14ac:dyDescent="0.2">
      <c r="A558" s="187" t="s">
        <v>116</v>
      </c>
      <c r="B558" s="187"/>
      <c r="C558" s="187"/>
      <c r="D558" s="187"/>
      <c r="E558" s="187"/>
      <c r="F558" s="187"/>
      <c r="G558" s="187"/>
      <c r="H558" s="187"/>
      <c r="I558" s="187"/>
      <c r="J558" s="187"/>
      <c r="K558" s="187"/>
      <c r="L558" s="187"/>
      <c r="M558" s="187"/>
      <c r="N558" s="187"/>
      <c r="O558" s="187"/>
      <c r="P558" s="187"/>
      <c r="Q558" s="187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838645445.88999999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>
        <f>(C561/$C$600*100)</f>
        <v>19.878401824479379</v>
      </c>
      <c r="Q561" s="50">
        <f>(P561)</f>
        <v>19.878401824479379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683849260.62999988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>
        <f t="shared" ref="P562:P599" si="32">(C562/$C$600*100)</f>
        <v>16.209269908751502</v>
      </c>
      <c r="Q562" s="50">
        <f t="shared" ref="Q562:Q583" si="33">(Q561+P562)</f>
        <v>36.087671733230877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553339114.08000004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>
        <f t="shared" si="32"/>
        <v>13.115789644824963</v>
      </c>
      <c r="Q563" s="50">
        <f t="shared" si="33"/>
        <v>49.203461378055842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312020331.64999998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>
        <f t="shared" si="32"/>
        <v>7.395813761754523</v>
      </c>
      <c r="Q564" s="50">
        <f t="shared" si="33"/>
        <v>56.599275139810366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398487209.13999999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>
        <f t="shared" si="32"/>
        <v>9.4453370062648112</v>
      </c>
      <c r="Q565" s="50">
        <f t="shared" si="33"/>
        <v>66.044612146075181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>
        <f t="shared" si="32"/>
        <v>0</v>
      </c>
      <c r="Q566" s="50">
        <f t="shared" si="33"/>
        <v>66.044612146075181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76484750.629999995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>
        <f t="shared" si="32"/>
        <v>1.8129170246131199</v>
      </c>
      <c r="Q567" s="50">
        <f t="shared" si="33"/>
        <v>67.857529170688295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114379963.05000001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>
        <f t="shared" si="32"/>
        <v>2.7111467394473041</v>
      </c>
      <c r="Q568" s="50">
        <f t="shared" si="33"/>
        <v>70.568675910135596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72254224.13000001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>
        <f t="shared" si="32"/>
        <v>1.7126409113780896</v>
      </c>
      <c r="Q569" s="50">
        <f t="shared" si="33"/>
        <v>72.281316821513684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131872269.14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>
        <f t="shared" si="32"/>
        <v>3.1257666375197197</v>
      </c>
      <c r="Q570" s="50">
        <f t="shared" si="33"/>
        <v>75.407083459033402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10479167.52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>
        <f t="shared" si="32"/>
        <v>0.24838756803541462</v>
      </c>
      <c r="Q571" s="50">
        <f t="shared" si="33"/>
        <v>75.655471027068813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20384573.859999999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>
        <f t="shared" si="32"/>
        <v>0.48317528246973618</v>
      </c>
      <c r="Q572" s="50">
        <f t="shared" si="33"/>
        <v>76.138646309538544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>
        <f t="shared" si="32"/>
        <v>0</v>
      </c>
      <c r="Q573" s="50">
        <f t="shared" si="33"/>
        <v>76.138646309538544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29987100.379999999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>
        <f t="shared" si="32"/>
        <v>0.71078384056809685</v>
      </c>
      <c r="Q574" s="50">
        <f t="shared" si="33"/>
        <v>76.849430150106642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20332478.930000003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>
        <f t="shared" si="32"/>
        <v>0.48194047703839077</v>
      </c>
      <c r="Q575" s="50">
        <f t="shared" si="33"/>
        <v>77.331370627145034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37155020.57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>
        <f t="shared" si="32"/>
        <v>0.88068495728066254</v>
      </c>
      <c r="Q576" s="50">
        <f t="shared" si="33"/>
        <v>78.212055584425698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118625351.17999999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>
        <f t="shared" si="32"/>
        <v>2.8117751177001131</v>
      </c>
      <c r="Q577" s="50">
        <f t="shared" si="33"/>
        <v>81.023830702125807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13984639.300000001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>
        <f t="shared" si="32"/>
        <v>0.33147771890753047</v>
      </c>
      <c r="Q578" s="50">
        <f t="shared" si="33"/>
        <v>81.355308421033342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16279834.16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>
        <f t="shared" si="32"/>
        <v>0.38588069207832149</v>
      </c>
      <c r="Q579" s="50">
        <f t="shared" si="33"/>
        <v>81.741189113111659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5027531.459999999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>
        <f t="shared" si="32"/>
        <v>0.11916751117754222</v>
      </c>
      <c r="Q580" s="50">
        <f t="shared" si="33"/>
        <v>81.860356624289196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37384886.339999996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>
        <f t="shared" si="32"/>
        <v>0.88613346256277736</v>
      </c>
      <c r="Q581" s="50">
        <f>(Q580+P581)</f>
        <v>82.746490086851978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50792246.240000002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>
        <f t="shared" si="32"/>
        <v>1.2039279355474541</v>
      </c>
      <c r="Q582" s="50">
        <f t="shared" si="33"/>
        <v>83.950418022399433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>
        <f t="shared" si="32"/>
        <v>0</v>
      </c>
      <c r="Q583" s="50">
        <f t="shared" si="33"/>
        <v>83.950418022399433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4493951.09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>
        <f t="shared" si="32"/>
        <v>0.10652006278025421</v>
      </c>
      <c r="Q584" s="50">
        <f t="shared" ref="Q584:Q592" si="34">(Q583+P584)</f>
        <v>84.056938085179681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>
        <f t="shared" si="32"/>
        <v>0</v>
      </c>
      <c r="Q585" s="50">
        <f t="shared" si="34"/>
        <v>84.056938085179681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46177115.019999996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>
        <f t="shared" si="32"/>
        <v>1.0945355417611853</v>
      </c>
      <c r="Q586" s="50">
        <f t="shared" si="34"/>
        <v>85.15147362694087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530862865.10999995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>
        <f t="shared" si="32"/>
        <v>12.583035415105689</v>
      </c>
      <c r="Q587" s="50">
        <f t="shared" si="34"/>
        <v>97.734509042046554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>
        <f t="shared" si="32"/>
        <v>0</v>
      </c>
      <c r="Q588" s="50">
        <f t="shared" si="34"/>
        <v>97.734509042046554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6616358.7800000003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>
        <f t="shared" si="32"/>
        <v>0.1568274639638515</v>
      </c>
      <c r="Q589" s="50">
        <f t="shared" si="34"/>
        <v>97.891336506010404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>
        <f t="shared" si="32"/>
        <v>0</v>
      </c>
      <c r="Q590" s="50">
        <f t="shared" si="34"/>
        <v>97.891336506010404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18675383.780000001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>
        <f t="shared" si="32"/>
        <v>0.44266237278762671</v>
      </c>
      <c r="Q591" s="50">
        <f t="shared" si="34"/>
        <v>98.333998878798027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>
        <f t="shared" si="32"/>
        <v>0</v>
      </c>
      <c r="Q592" s="50">
        <f t="shared" si="34"/>
        <v>98.333998878798027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8804138.4299999997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>
        <f t="shared" si="32"/>
        <v>0.2086843758438966</v>
      </c>
      <c r="Q593" s="50">
        <f t="shared" ref="Q593:Q599" si="35">(Q592+P593)</f>
        <v>98.542683254641929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>
        <f t="shared" si="32"/>
        <v>0</v>
      </c>
      <c r="Q594" s="50">
        <f t="shared" si="35"/>
        <v>98.542683254641929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>
        <f t="shared" si="32"/>
        <v>0</v>
      </c>
      <c r="Q595" s="50">
        <f t="shared" si="35"/>
        <v>98.542683254641929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>
        <f t="shared" si="32"/>
        <v>0</v>
      </c>
      <c r="Q596" s="50">
        <f t="shared" si="35"/>
        <v>98.542683254641929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29132836.710000001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>
        <f t="shared" si="32"/>
        <v>0.69053524018573476</v>
      </c>
      <c r="Q597" s="50">
        <f t="shared" si="35"/>
        <v>99.233218494827668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25504845.109999999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>
        <f t="shared" si="32"/>
        <v>0.60454100365339303</v>
      </c>
      <c r="Q598" s="50">
        <f t="shared" si="35"/>
        <v>99.837759498481063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6844728.21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>
        <f t="shared" si="32"/>
        <v>0.16224050151889324</v>
      </c>
      <c r="Q599" s="50">
        <f t="shared" si="35"/>
        <v>99.999999999999957</v>
      </c>
    </row>
    <row r="600" spans="1:17" ht="18.75" hidden="1" customHeight="1" x14ac:dyDescent="0.2">
      <c r="A600" s="54"/>
      <c r="B600" s="55" t="s">
        <v>21</v>
      </c>
      <c r="C600" s="56">
        <f>SUM(C561:O599)</f>
        <v>4218877620.5200009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>
        <f>SUM(P561:P599)</f>
        <v>99.999999999999957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6" t="s">
        <v>42</v>
      </c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</row>
    <row r="625" spans="1:17" hidden="1" x14ac:dyDescent="0.2">
      <c r="A625" s="187" t="s">
        <v>94</v>
      </c>
      <c r="B625" s="187"/>
      <c r="C625" s="187"/>
      <c r="D625" s="187"/>
      <c r="E625" s="187"/>
      <c r="F625" s="187"/>
      <c r="G625" s="187"/>
      <c r="H625" s="187"/>
      <c r="I625" s="187"/>
      <c r="J625" s="187"/>
      <c r="K625" s="187"/>
      <c r="L625" s="187"/>
      <c r="M625" s="187"/>
      <c r="N625" s="187"/>
      <c r="O625" s="187"/>
      <c r="P625" s="187"/>
      <c r="Q625" s="187"/>
    </row>
    <row r="626" spans="1:17" hidden="1" x14ac:dyDescent="0.2">
      <c r="A626" s="189" t="s">
        <v>161</v>
      </c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</row>
    <row r="627" spans="1:17" hidden="1" x14ac:dyDescent="0.2">
      <c r="A627" s="187" t="s">
        <v>116</v>
      </c>
      <c r="B627" s="187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87"/>
      <c r="O627" s="187"/>
      <c r="P627" s="187"/>
      <c r="Q627" s="187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853663664.19999981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>
        <f>(C630/C669*100)</f>
        <v>19.97286350689506</v>
      </c>
      <c r="Q630" s="50">
        <f>(P630)</f>
        <v>19.97286350689506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620874437.13999999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>
        <f>(C631/C669*100)</f>
        <v>14.526377199782331</v>
      </c>
      <c r="Q631" s="50">
        <f t="shared" ref="Q631:Q649" si="36">(Q630+P631)</f>
        <v>34.499240706677391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494683913.67000002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>
        <f>(C632/C669*100)</f>
        <v>11.573942644081878</v>
      </c>
      <c r="Q632" s="50">
        <f t="shared" si="36"/>
        <v>46.073183350759265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337608653.10999995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>
        <f>(C633/C669*100)</f>
        <v>7.8989089381376454</v>
      </c>
      <c r="Q633" s="50">
        <f t="shared" si="36"/>
        <v>53.97209228889691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556890531.56000006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>
        <f>(C634/C669*100)</f>
        <v>13.029368639642891</v>
      </c>
      <c r="Q634" s="50">
        <f t="shared" si="36"/>
        <v>67.0014609285398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>
        <f>(C635/C669*100)</f>
        <v>0</v>
      </c>
      <c r="Q635" s="50">
        <f t="shared" si="36"/>
        <v>67.0014609285398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73254336.260000005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>
        <f>(C636/C669*100)</f>
        <v>1.7139055119328506</v>
      </c>
      <c r="Q636" s="50">
        <f t="shared" si="36"/>
        <v>68.71536644047265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114181182.42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>
        <f>(C637/C669*100)</f>
        <v>2.6714562973319378</v>
      </c>
      <c r="Q637" s="50">
        <f t="shared" si="36"/>
        <v>71.386822737804593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58677980.899999999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>
        <f>(C638/C669*100)</f>
        <v>1.3728677376401981</v>
      </c>
      <c r="Q638" s="50">
        <f t="shared" si="36"/>
        <v>72.759690475444785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149205563.01999998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>
        <f>(C639/C669*100)</f>
        <v>3.4909092065674567</v>
      </c>
      <c r="Q639" s="50">
        <f t="shared" si="36"/>
        <v>76.250599682012236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10763378.459999999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>
        <f>(C640/C669*100)</f>
        <v>0.25182691716894845</v>
      </c>
      <c r="Q640" s="50">
        <f t="shared" si="36"/>
        <v>76.502426599181192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18757493.669999998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>
        <f>(C641/C669*100)</f>
        <v>0.43886237228270469</v>
      </c>
      <c r="Q641" s="50">
        <f t="shared" si="36"/>
        <v>76.941288971463891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>
        <f>(C642/C669*100)</f>
        <v>0</v>
      </c>
      <c r="Q642" s="50">
        <f t="shared" si="36"/>
        <v>76.941288971463891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27487966.210000001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>
        <f>(C643/C669*100)</f>
        <v>0.64312611654728746</v>
      </c>
      <c r="Q643" s="50">
        <f t="shared" si="36"/>
        <v>77.584415088011184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28435104.489999998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>
        <f>(C644/C669*100)</f>
        <v>0.66528597221635033</v>
      </c>
      <c r="Q644" s="50">
        <f t="shared" si="36"/>
        <v>78.249701060227537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30927560.560000002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>
        <f>(C645/C669*100)</f>
        <v>0.72360107565898579</v>
      </c>
      <c r="Q645" s="50">
        <f t="shared" si="36"/>
        <v>78.973302135886527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115950871.09999999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>
        <f>(C646/C669*100)</f>
        <v>2.7128610705905736</v>
      </c>
      <c r="Q646" s="50">
        <f t="shared" si="36"/>
        <v>81.686163206477104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12788821.939999999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>
        <f>(C647/C669*100)</f>
        <v>0.29921549403297765</v>
      </c>
      <c r="Q647" s="50">
        <f t="shared" si="36"/>
        <v>81.985378700510083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18666336.629999999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>
        <f>(C648/C669*100)</f>
        <v>0.43672960361283419</v>
      </c>
      <c r="Q648" s="50">
        <f t="shared" si="36"/>
        <v>82.422108304122915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2096985.4800000002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>
        <f>(C649/C669*100)</f>
        <v>4.9062419456766704E-2</v>
      </c>
      <c r="Q649" s="50">
        <f t="shared" si="36"/>
        <v>82.471170723579675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29961284.16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>
        <f>(C650/C669*100)</f>
        <v>0.70099345223949761</v>
      </c>
      <c r="Q650" s="50">
        <f>(Q649+P650)</f>
        <v>83.172164175819177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45016909.43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>
        <f>(C651/C669*100)</f>
        <v>1.053244533243948</v>
      </c>
      <c r="Q651" s="50">
        <f t="shared" ref="Q651:Q661" si="37">(Q650+P651)</f>
        <v>84.225408709063117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>
        <f>(C652/C669*100)</f>
        <v>0</v>
      </c>
      <c r="Q652" s="50">
        <f t="shared" si="37"/>
        <v>84.225408709063117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4732948.1500000004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>
        <f>(C653/C669*100)</f>
        <v>0.11073509550596791</v>
      </c>
      <c r="Q653" s="50">
        <f t="shared" si="37"/>
        <v>84.33614380456909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>
        <f>(C654/C669*100)</f>
        <v>0</v>
      </c>
      <c r="Q654" s="50">
        <f t="shared" si="37"/>
        <v>84.33614380456909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42251848.650000006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>
        <f>(C655/C669*100)</f>
        <v>0.98855139487666943</v>
      </c>
      <c r="Q655" s="50">
        <f t="shared" si="37"/>
        <v>85.324695199445756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542297043.45999992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>
        <f>(C656/C669*100)</f>
        <v>12.687930016758608</v>
      </c>
      <c r="Q656" s="50">
        <f t="shared" si="37"/>
        <v>98.01262521620437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>
        <f>(C657/C669*100)</f>
        <v>0</v>
      </c>
      <c r="Q657" s="50">
        <f t="shared" si="37"/>
        <v>98.01262521620437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4584876.76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>
        <f>(C658/C669*100)</f>
        <v>0.10727072214000331</v>
      </c>
      <c r="Q658" s="50">
        <f t="shared" si="37"/>
        <v>98.119895938344371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>
        <f>(C659/$C$669*100)</f>
        <v>0</v>
      </c>
      <c r="Q659" s="50">
        <f t="shared" si="37"/>
        <v>98.119895938344371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22006687.760000002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>
        <f t="shared" ref="P660:P668" si="38">(C660/$C$669*100)</f>
        <v>0.51488260459257618</v>
      </c>
      <c r="Q660" s="50">
        <f t="shared" si="37"/>
        <v>98.634778542936942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3079.79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>
        <f t="shared" si="38"/>
        <v>7.205674538993733E-5</v>
      </c>
      <c r="Q661" s="50">
        <f t="shared" si="37"/>
        <v>98.634850599682338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10009164.690000001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>
        <f t="shared" si="38"/>
        <v>0.23418084727636657</v>
      </c>
      <c r="Q662" s="50">
        <f t="shared" ref="Q662:Q668" si="39">(Q661+P662)</f>
        <v>98.869031446958701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>
        <f t="shared" si="38"/>
        <v>0</v>
      </c>
      <c r="Q663" s="50">
        <f t="shared" si="39"/>
        <v>98.869031446958701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>
        <f t="shared" si="38"/>
        <v>0</v>
      </c>
      <c r="Q664" s="50">
        <f t="shared" si="39"/>
        <v>98.869031446958701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>
        <f t="shared" si="38"/>
        <v>0</v>
      </c>
      <c r="Q665" s="50">
        <f t="shared" si="39"/>
        <v>98.869031446958701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17503040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>
        <f t="shared" si="38"/>
        <v>0.40951236832053117</v>
      </c>
      <c r="Q666" s="50">
        <f t="shared" si="39"/>
        <v>99.278543815279235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22481075.359999999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>
        <f t="shared" si="38"/>
        <v>0.52598168164307102</v>
      </c>
      <c r="Q667" s="50">
        <f t="shared" si="39"/>
        <v>99.804525496922309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8354810.04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>
        <f t="shared" si="38"/>
        <v>0.19547450307766831</v>
      </c>
      <c r="Q668" s="50">
        <f t="shared" si="39"/>
        <v>99.999999999999972</v>
      </c>
    </row>
    <row r="669" spans="1:17" ht="18.75" hidden="1" customHeight="1" x14ac:dyDescent="0.2">
      <c r="A669" s="54"/>
      <c r="B669" s="55" t="s">
        <v>21</v>
      </c>
      <c r="C669" s="56">
        <f>SUM(C630:C668)</f>
        <v>4274117549.0700006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>
        <f>SUM(P630:P668)</f>
        <v>99.999999999999972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93" spans="1:17" ht="20.25" x14ac:dyDescent="0.3">
      <c r="A693" s="186" t="s">
        <v>42</v>
      </c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</row>
    <row r="694" spans="1:17" x14ac:dyDescent="0.2">
      <c r="A694" s="187" t="s">
        <v>94</v>
      </c>
      <c r="B694" s="187"/>
      <c r="C694" s="187"/>
      <c r="D694" s="187"/>
      <c r="E694" s="187"/>
      <c r="F694" s="187"/>
      <c r="G694" s="187"/>
      <c r="H694" s="187"/>
      <c r="I694" s="187"/>
      <c r="J694" s="187"/>
      <c r="K694" s="187"/>
      <c r="L694" s="187"/>
      <c r="M694" s="187"/>
      <c r="N694" s="187"/>
      <c r="O694" s="187"/>
      <c r="P694" s="187"/>
      <c r="Q694" s="187"/>
    </row>
    <row r="695" spans="1:17" x14ac:dyDescent="0.2">
      <c r="A695" s="189" t="s">
        <v>162</v>
      </c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</row>
    <row r="696" spans="1:17" x14ac:dyDescent="0.2">
      <c r="A696" s="187" t="s">
        <v>116</v>
      </c>
      <c r="B696" s="187"/>
      <c r="C696" s="187"/>
      <c r="D696" s="187"/>
      <c r="E696" s="187"/>
      <c r="F696" s="187"/>
      <c r="G696" s="187"/>
      <c r="H696" s="187"/>
      <c r="I696" s="187"/>
      <c r="J696" s="187"/>
      <c r="K696" s="187"/>
      <c r="L696" s="187"/>
      <c r="M696" s="187"/>
      <c r="N696" s="187"/>
      <c r="O696" s="187"/>
      <c r="P696" s="187"/>
      <c r="Q696" s="187"/>
    </row>
    <row r="698" spans="1:17" ht="2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customHeight="1" x14ac:dyDescent="0.2">
      <c r="A699" s="47">
        <v>1</v>
      </c>
      <c r="B699" s="106" t="s">
        <v>90</v>
      </c>
      <c r="C699" s="49">
        <v>761139453.67999995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>
        <f>(C699/C738*100)</f>
        <v>18.926511037857569</v>
      </c>
      <c r="Q699" s="50">
        <f>(P699)</f>
        <v>18.926511037857569</v>
      </c>
    </row>
    <row r="700" spans="1:17" ht="15" customHeight="1" x14ac:dyDescent="0.2">
      <c r="A700" s="47">
        <v>2</v>
      </c>
      <c r="B700" s="52" t="s">
        <v>130</v>
      </c>
      <c r="C700" s="49">
        <v>624896312.36000001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>
        <f>(C700/C738*100)</f>
        <v>15.538685974318724</v>
      </c>
      <c r="Q700" s="50">
        <f t="shared" ref="Q700:Q718" si="40">(Q699+P700)</f>
        <v>34.46519701217629</v>
      </c>
    </row>
    <row r="701" spans="1:17" ht="15" customHeight="1" x14ac:dyDescent="0.2">
      <c r="A701" s="47">
        <v>3</v>
      </c>
      <c r="B701" s="52" t="s">
        <v>165</v>
      </c>
      <c r="C701" s="49">
        <v>561827194.84000003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>
        <f>(C701/C738*100)</f>
        <v>13.970407857714791</v>
      </c>
      <c r="Q701" s="50">
        <f t="shared" si="40"/>
        <v>48.43560486989108</v>
      </c>
    </row>
    <row r="702" spans="1:17" ht="15" customHeight="1" x14ac:dyDescent="0.2">
      <c r="A702" s="47">
        <v>4</v>
      </c>
      <c r="B702" s="52" t="s">
        <v>100</v>
      </c>
      <c r="C702" s="49">
        <v>488738406.00999999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>
        <f>(C702/C738*100)</f>
        <v>12.152980365490466</v>
      </c>
      <c r="Q702" s="50">
        <f t="shared" si="40"/>
        <v>60.588585235381544</v>
      </c>
    </row>
    <row r="703" spans="1:17" ht="15" customHeight="1" x14ac:dyDescent="0.2">
      <c r="A703" s="47">
        <v>5</v>
      </c>
      <c r="B703" s="52" t="s">
        <v>91</v>
      </c>
      <c r="C703" s="49">
        <v>369771829.38999999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>
        <f>(C703/C738*100)</f>
        <v>9.1947547543382804</v>
      </c>
      <c r="Q703" s="50">
        <f t="shared" si="40"/>
        <v>69.783339989719821</v>
      </c>
    </row>
    <row r="704" spans="1:17" ht="15" customHeight="1" x14ac:dyDescent="0.2">
      <c r="A704" s="47">
        <v>6</v>
      </c>
      <c r="B704" s="52" t="s">
        <v>96</v>
      </c>
      <c r="C704" s="49">
        <v>274954166.49000001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>
        <f>(C704/C738*100)</f>
        <v>6.8370165832525069</v>
      </c>
      <c r="Q704" s="50">
        <f t="shared" si="40"/>
        <v>76.620356572972327</v>
      </c>
    </row>
    <row r="705" spans="1:17" ht="15" customHeight="1" x14ac:dyDescent="0.2">
      <c r="A705" s="47">
        <v>7</v>
      </c>
      <c r="B705" s="52" t="s">
        <v>95</v>
      </c>
      <c r="C705" s="49">
        <v>165653338.72999999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>
        <f>(C705/C738*100)</f>
        <v>4.1191397039962521</v>
      </c>
      <c r="Q705" s="50">
        <f t="shared" si="40"/>
        <v>80.73949627696858</v>
      </c>
    </row>
    <row r="706" spans="1:17" ht="15" customHeight="1" x14ac:dyDescent="0.2">
      <c r="A706" s="47">
        <v>8</v>
      </c>
      <c r="B706" s="52" t="s">
        <v>89</v>
      </c>
      <c r="C706" s="49">
        <v>122113735.34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>
        <f>(C706/C738*100)</f>
        <v>3.0364829317574733</v>
      </c>
      <c r="Q706" s="50">
        <f t="shared" si="40"/>
        <v>83.775979208726056</v>
      </c>
    </row>
    <row r="707" spans="1:17" ht="15" customHeight="1" x14ac:dyDescent="0.2">
      <c r="A707" s="47">
        <v>9</v>
      </c>
      <c r="B707" s="52" t="s">
        <v>79</v>
      </c>
      <c r="C707" s="49">
        <v>119710396.40000002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>
        <f>(C707/C738*100)</f>
        <v>2.9767214507887751</v>
      </c>
      <c r="Q707" s="50">
        <f t="shared" si="40"/>
        <v>86.752700659514829</v>
      </c>
    </row>
    <row r="708" spans="1:17" ht="15" customHeight="1" x14ac:dyDescent="0.2">
      <c r="A708" s="47">
        <v>10</v>
      </c>
      <c r="B708" s="52" t="s">
        <v>93</v>
      </c>
      <c r="C708" s="49">
        <v>77180369.319999993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>
        <f>(C708/C738*100)</f>
        <v>1.9191688261308257</v>
      </c>
      <c r="Q708" s="50">
        <f t="shared" si="40"/>
        <v>88.671869485645658</v>
      </c>
    </row>
    <row r="709" spans="1:17" ht="15" customHeight="1" x14ac:dyDescent="0.2">
      <c r="A709" s="47">
        <v>11</v>
      </c>
      <c r="B709" s="52" t="s">
        <v>78</v>
      </c>
      <c r="C709" s="49">
        <v>69795227.339999989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>
        <f>(C709/C738*100)</f>
        <v>1.7355297169967194</v>
      </c>
      <c r="Q709" s="50">
        <f t="shared" si="40"/>
        <v>90.407399202642381</v>
      </c>
    </row>
    <row r="710" spans="1:17" ht="15" customHeight="1" x14ac:dyDescent="0.2">
      <c r="A710" s="47">
        <v>12</v>
      </c>
      <c r="B710" s="51" t="s">
        <v>123</v>
      </c>
      <c r="C710" s="49">
        <v>46687548.190000005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>
        <f>(C710/C738*100)</f>
        <v>1.1609336395272989</v>
      </c>
      <c r="Q710" s="50">
        <f t="shared" si="40"/>
        <v>91.568332842169681</v>
      </c>
    </row>
    <row r="711" spans="1:17" ht="15" customHeight="1" x14ac:dyDescent="0.2">
      <c r="A711" s="47">
        <v>13</v>
      </c>
      <c r="B711" s="52" t="s">
        <v>117</v>
      </c>
      <c r="C711" s="49">
        <v>42728249.260000005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>
        <f>(C711/C738*100)</f>
        <v>1.0624816219127615</v>
      </c>
      <c r="Q711" s="50">
        <f t="shared" si="40"/>
        <v>92.630814464082448</v>
      </c>
    </row>
    <row r="712" spans="1:17" ht="15" customHeight="1" x14ac:dyDescent="0.2">
      <c r="A712" s="47">
        <v>14</v>
      </c>
      <c r="B712" s="52" t="s">
        <v>102</v>
      </c>
      <c r="C712" s="49">
        <v>38325803.229999997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>
        <f>(C712/C738*100)</f>
        <v>0.95301029838917739</v>
      </c>
      <c r="Q712" s="50">
        <f t="shared" si="40"/>
        <v>93.583824762471622</v>
      </c>
    </row>
    <row r="713" spans="1:17" ht="15" customHeight="1" x14ac:dyDescent="0.2">
      <c r="A713" s="47">
        <v>15</v>
      </c>
      <c r="B713" s="52" t="s">
        <v>110</v>
      </c>
      <c r="C713" s="49">
        <v>37608368.150000006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>
        <f>(C713/C738*100)</f>
        <v>0.93517054130535293</v>
      </c>
      <c r="Q713" s="50">
        <f t="shared" si="40"/>
        <v>94.518995303776975</v>
      </c>
    </row>
    <row r="714" spans="1:17" ht="15" customHeight="1" x14ac:dyDescent="0.2">
      <c r="A714" s="47">
        <v>16</v>
      </c>
      <c r="B714" s="52" t="s">
        <v>81</v>
      </c>
      <c r="C714" s="49">
        <v>29907185.440000005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>
        <f>(C714/C738*100)</f>
        <v>0.74367275616143347</v>
      </c>
      <c r="Q714" s="50">
        <f t="shared" si="40"/>
        <v>95.262668059938406</v>
      </c>
    </row>
    <row r="715" spans="1:17" ht="15" customHeight="1" x14ac:dyDescent="0.2">
      <c r="A715" s="47">
        <v>17</v>
      </c>
      <c r="B715" s="52" t="s">
        <v>112</v>
      </c>
      <c r="C715" s="49">
        <v>28714151.68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>
        <f>(C715/C738*100)</f>
        <v>0.71400675143916348</v>
      </c>
      <c r="Q715" s="50">
        <f t="shared" si="40"/>
        <v>95.976674811377563</v>
      </c>
    </row>
    <row r="716" spans="1:17" ht="15" customHeight="1" x14ac:dyDescent="0.2">
      <c r="A716" s="47">
        <v>18</v>
      </c>
      <c r="B716" s="52" t="s">
        <v>113</v>
      </c>
      <c r="C716" s="49">
        <v>23752993.600000001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>
        <f>(C716/C738*100)</f>
        <v>0.59064248132059893</v>
      </c>
      <c r="Q716" s="50">
        <f t="shared" si="40"/>
        <v>96.567317292698164</v>
      </c>
    </row>
    <row r="717" spans="1:17" ht="15" customHeight="1" x14ac:dyDescent="0.2">
      <c r="A717" s="47">
        <v>19</v>
      </c>
      <c r="B717" s="52" t="s">
        <v>80</v>
      </c>
      <c r="C717" s="49">
        <v>23100112.649999999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>
        <f>(C717/C738*100)</f>
        <v>0.57440792870761992</v>
      </c>
      <c r="Q717" s="50">
        <f t="shared" si="40"/>
        <v>97.141725221405778</v>
      </c>
    </row>
    <row r="718" spans="1:17" ht="15" customHeight="1" x14ac:dyDescent="0.2">
      <c r="A718" s="47">
        <v>20</v>
      </c>
      <c r="B718" s="52" t="s">
        <v>83</v>
      </c>
      <c r="C718" s="49">
        <v>22216024.34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>
        <f>(C718/C738*100)</f>
        <v>0.55242416860064414</v>
      </c>
      <c r="Q718" s="50">
        <f t="shared" si="40"/>
        <v>97.694149390006416</v>
      </c>
    </row>
    <row r="719" spans="1:17" ht="15" customHeight="1" x14ac:dyDescent="0.2">
      <c r="A719" s="47">
        <v>21</v>
      </c>
      <c r="B719" s="52" t="s">
        <v>101</v>
      </c>
      <c r="C719" s="49">
        <v>18436179.300000001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>
        <f>(C719/C738*100)</f>
        <v>0.45843445551315526</v>
      </c>
      <c r="Q719" s="50">
        <f>(Q718+P719)</f>
        <v>98.152583845519572</v>
      </c>
    </row>
    <row r="720" spans="1:17" ht="15" customHeight="1" x14ac:dyDescent="0.2">
      <c r="A720" s="47">
        <v>22</v>
      </c>
      <c r="B720" s="52" t="s">
        <v>106</v>
      </c>
      <c r="C720" s="49">
        <v>14977721.279999999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>
        <f>(C720/C738*100)</f>
        <v>0.3724363594047167</v>
      </c>
      <c r="Q720" s="50">
        <f t="shared" ref="Q720:Q730" si="41">(Q719+P720)</f>
        <v>98.525020204924289</v>
      </c>
    </row>
    <row r="721" spans="1:17" ht="15" customHeight="1" x14ac:dyDescent="0.2">
      <c r="A721" s="47">
        <v>23</v>
      </c>
      <c r="B721" s="52" t="s">
        <v>84</v>
      </c>
      <c r="C721" s="49">
        <v>14290348.450000001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>
        <f>(C721/C738*100)</f>
        <v>0.35534413091594375</v>
      </c>
      <c r="Q721" s="50">
        <f t="shared" si="41"/>
        <v>98.880364335840227</v>
      </c>
    </row>
    <row r="722" spans="1:17" ht="15" customHeight="1" x14ac:dyDescent="0.2">
      <c r="A722" s="47">
        <v>24</v>
      </c>
      <c r="B722" s="52" t="s">
        <v>166</v>
      </c>
      <c r="C722" s="49">
        <v>9721066.2100000009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>
        <f>(C722/C738*100)</f>
        <v>0.24172425438434972</v>
      </c>
      <c r="Q722" s="50">
        <f t="shared" si="41"/>
        <v>99.122088590224578</v>
      </c>
    </row>
    <row r="723" spans="1:17" ht="15" customHeight="1" x14ac:dyDescent="0.2">
      <c r="A723" s="47">
        <v>25</v>
      </c>
      <c r="B723" s="51" t="s">
        <v>126</v>
      </c>
      <c r="C723" s="49">
        <v>9708553.4399999995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>
        <f>(C723/C738*100)</f>
        <v>0.24141311155976716</v>
      </c>
      <c r="Q723" s="50">
        <f t="shared" si="41"/>
        <v>99.363501701784344</v>
      </c>
    </row>
    <row r="724" spans="1:17" ht="15" customHeight="1" x14ac:dyDescent="0.2">
      <c r="A724" s="47">
        <v>26</v>
      </c>
      <c r="B724" s="52" t="s">
        <v>99</v>
      </c>
      <c r="C724" s="49">
        <v>9350720.129999999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>
        <f>(C724/C738*100)</f>
        <v>0.23251522030122854</v>
      </c>
      <c r="Q724" s="50">
        <f t="shared" si="41"/>
        <v>99.596016922085568</v>
      </c>
    </row>
    <row r="725" spans="1:17" ht="15" customHeight="1" x14ac:dyDescent="0.2">
      <c r="A725" s="47">
        <v>27</v>
      </c>
      <c r="B725" s="52" t="s">
        <v>92</v>
      </c>
      <c r="C725" s="49">
        <v>6017723.4699999997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>
        <f>(C725/C738*100)</f>
        <v>0.14963684923579504</v>
      </c>
      <c r="Q725" s="50">
        <f t="shared" si="41"/>
        <v>99.745653771321358</v>
      </c>
    </row>
    <row r="726" spans="1:17" ht="15" customHeight="1" x14ac:dyDescent="0.2">
      <c r="A726" s="47">
        <v>28</v>
      </c>
      <c r="B726" s="52" t="s">
        <v>98</v>
      </c>
      <c r="C726" s="49">
        <v>5678711.21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>
        <f>(C726/C738*100)</f>
        <v>0.14120696263638535</v>
      </c>
      <c r="Q726" s="50">
        <f t="shared" si="41"/>
        <v>99.886860733957747</v>
      </c>
    </row>
    <row r="727" spans="1:17" ht="15" customHeight="1" x14ac:dyDescent="0.2">
      <c r="A727" s="47">
        <v>29</v>
      </c>
      <c r="B727" s="52" t="s">
        <v>82</v>
      </c>
      <c r="C727" s="49">
        <v>4549954.24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>
        <f>(C727/C738*100)</f>
        <v>0.11313926604218762</v>
      </c>
      <c r="Q727" s="50">
        <f t="shared" si="41"/>
        <v>99.999999999999929</v>
      </c>
    </row>
    <row r="728" spans="1:17" ht="15" customHeight="1" x14ac:dyDescent="0.2">
      <c r="A728" s="47">
        <v>30</v>
      </c>
      <c r="B728" s="52" t="s">
        <v>88</v>
      </c>
      <c r="C728" s="49"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>
        <f>(C728/$C$738*100)</f>
        <v>0</v>
      </c>
      <c r="Q728" s="50">
        <f t="shared" si="41"/>
        <v>99.999999999999929</v>
      </c>
    </row>
    <row r="729" spans="1:17" ht="15" customHeight="1" x14ac:dyDescent="0.2">
      <c r="A729" s="47">
        <v>31</v>
      </c>
      <c r="B729" s="52" t="s">
        <v>85</v>
      </c>
      <c r="C729" s="49"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>
        <f t="shared" ref="P729:P737" si="42">(C729/$C$738*100)</f>
        <v>0</v>
      </c>
      <c r="Q729" s="50">
        <f t="shared" si="41"/>
        <v>99.999999999999929</v>
      </c>
    </row>
    <row r="730" spans="1:17" ht="15" customHeight="1" x14ac:dyDescent="0.2">
      <c r="A730" s="47">
        <v>32</v>
      </c>
      <c r="B730" s="52" t="s">
        <v>109</v>
      </c>
      <c r="C730" s="49"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>
        <f t="shared" si="42"/>
        <v>0</v>
      </c>
      <c r="Q730" s="50">
        <f t="shared" si="41"/>
        <v>99.999999999999929</v>
      </c>
    </row>
    <row r="731" spans="1:17" ht="15" customHeight="1" x14ac:dyDescent="0.2">
      <c r="A731" s="47">
        <v>33</v>
      </c>
      <c r="B731" s="52" t="s">
        <v>107</v>
      </c>
      <c r="C731" s="49"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>
        <f t="shared" si="42"/>
        <v>0</v>
      </c>
      <c r="Q731" s="50">
        <f t="shared" ref="Q731:Q737" si="43">(Q730+P731)</f>
        <v>99.999999999999929</v>
      </c>
    </row>
    <row r="732" spans="1:17" ht="15" customHeight="1" x14ac:dyDescent="0.2">
      <c r="A732" s="47">
        <v>34</v>
      </c>
      <c r="B732" s="52" t="s">
        <v>103</v>
      </c>
      <c r="C732" s="49"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>
        <f t="shared" si="42"/>
        <v>0</v>
      </c>
      <c r="Q732" s="50">
        <f t="shared" si="43"/>
        <v>99.999999999999929</v>
      </c>
    </row>
    <row r="733" spans="1:17" ht="15" customHeight="1" x14ac:dyDescent="0.2">
      <c r="A733" s="47">
        <v>35</v>
      </c>
      <c r="B733" s="52" t="s">
        <v>104</v>
      </c>
      <c r="C733" s="49"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>
        <f t="shared" si="42"/>
        <v>0</v>
      </c>
      <c r="Q733" s="50">
        <f t="shared" si="43"/>
        <v>99.999999999999929</v>
      </c>
    </row>
    <row r="734" spans="1:17" ht="15" customHeight="1" x14ac:dyDescent="0.2">
      <c r="A734" s="47">
        <v>36</v>
      </c>
      <c r="B734" s="52" t="s">
        <v>125</v>
      </c>
      <c r="C734" s="49"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>
        <f t="shared" si="42"/>
        <v>0</v>
      </c>
      <c r="Q734" s="50">
        <f t="shared" si="43"/>
        <v>99.999999999999929</v>
      </c>
    </row>
    <row r="735" spans="1:17" ht="15" customHeight="1" x14ac:dyDescent="0.2">
      <c r="A735" s="47">
        <v>37</v>
      </c>
      <c r="B735" s="52" t="s">
        <v>105</v>
      </c>
      <c r="C735" s="49"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>
        <f t="shared" si="42"/>
        <v>0</v>
      </c>
      <c r="Q735" s="50">
        <f t="shared" si="43"/>
        <v>99.999999999999929</v>
      </c>
    </row>
    <row r="736" spans="1:17" x14ac:dyDescent="0.2">
      <c r="A736" s="47">
        <v>38</v>
      </c>
      <c r="B736" s="52" t="s">
        <v>87</v>
      </c>
      <c r="C736" s="49"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>
        <f t="shared" si="42"/>
        <v>0</v>
      </c>
      <c r="Q736" s="50">
        <f t="shared" si="43"/>
        <v>99.999999999999929</v>
      </c>
    </row>
    <row r="737" spans="1:17" x14ac:dyDescent="0.2">
      <c r="A737" s="47">
        <v>39</v>
      </c>
      <c r="B737" s="52" t="s">
        <v>108</v>
      </c>
      <c r="C737" s="49"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>
        <f t="shared" si="42"/>
        <v>0</v>
      </c>
      <c r="Q737" s="50">
        <f t="shared" si="43"/>
        <v>99.999999999999929</v>
      </c>
    </row>
    <row r="738" spans="1:17" x14ac:dyDescent="0.2">
      <c r="A738" s="54"/>
      <c r="B738" s="55" t="s">
        <v>21</v>
      </c>
      <c r="C738" s="56">
        <f>SUM(C699:C737)</f>
        <v>4021551844.1700015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>
        <f>SUM(P699:P737)</f>
        <v>99.999999999999929</v>
      </c>
      <c r="Q738" s="53"/>
    </row>
    <row r="739" spans="1:17" x14ac:dyDescent="0.2">
      <c r="A739" s="84" t="s">
        <v>97</v>
      </c>
    </row>
    <row r="763" spans="1:17" ht="20.25" hidden="1" x14ac:dyDescent="0.3">
      <c r="A763" s="186" t="s">
        <v>42</v>
      </c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</row>
    <row r="764" spans="1:17" hidden="1" x14ac:dyDescent="0.2">
      <c r="A764" s="187" t="s">
        <v>94</v>
      </c>
      <c r="B764" s="187"/>
      <c r="C764" s="187"/>
      <c r="D764" s="187"/>
      <c r="E764" s="187"/>
      <c r="F764" s="187"/>
      <c r="G764" s="187"/>
      <c r="H764" s="187"/>
      <c r="I764" s="187"/>
      <c r="J764" s="187"/>
      <c r="K764" s="187"/>
      <c r="L764" s="187"/>
      <c r="M764" s="187"/>
      <c r="N764" s="187"/>
      <c r="O764" s="187"/>
      <c r="P764" s="187"/>
      <c r="Q764" s="187"/>
    </row>
    <row r="765" spans="1:17" hidden="1" x14ac:dyDescent="0.2">
      <c r="A765" s="189" t="s">
        <v>163</v>
      </c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</row>
    <row r="766" spans="1:17" hidden="1" x14ac:dyDescent="0.2">
      <c r="A766" s="187" t="s">
        <v>116</v>
      </c>
      <c r="B766" s="187"/>
      <c r="C766" s="187"/>
      <c r="D766" s="187"/>
      <c r="E766" s="187"/>
      <c r="F766" s="187"/>
      <c r="G766" s="187"/>
      <c r="H766" s="187"/>
      <c r="I766" s="187"/>
      <c r="J766" s="187"/>
      <c r="K766" s="187"/>
      <c r="L766" s="187"/>
      <c r="M766" s="187"/>
      <c r="N766" s="187"/>
      <c r="O766" s="187"/>
      <c r="P766" s="187"/>
      <c r="Q766" s="187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6" t="s">
        <v>42</v>
      </c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</row>
    <row r="833" spans="1:17" hidden="1" x14ac:dyDescent="0.2">
      <c r="A833" s="187" t="s">
        <v>94</v>
      </c>
      <c r="B833" s="187"/>
      <c r="C833" s="187"/>
      <c r="D833" s="187"/>
      <c r="E833" s="187"/>
      <c r="F833" s="187"/>
      <c r="G833" s="187"/>
      <c r="H833" s="187"/>
      <c r="I833" s="187"/>
      <c r="J833" s="187"/>
      <c r="K833" s="187"/>
      <c r="L833" s="187"/>
      <c r="M833" s="187"/>
      <c r="N833" s="187"/>
      <c r="O833" s="187"/>
      <c r="P833" s="187"/>
      <c r="Q833" s="187"/>
    </row>
    <row r="834" spans="1:17" hidden="1" x14ac:dyDescent="0.2">
      <c r="A834" s="189" t="s">
        <v>164</v>
      </c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</row>
    <row r="835" spans="1:17" hidden="1" x14ac:dyDescent="0.2">
      <c r="A835" s="187" t="s">
        <v>116</v>
      </c>
      <c r="B835" s="187"/>
      <c r="C835" s="187"/>
      <c r="D835" s="187"/>
      <c r="E835" s="187"/>
      <c r="F835" s="187"/>
      <c r="G835" s="187"/>
      <c r="H835" s="187"/>
      <c r="I835" s="187"/>
      <c r="J835" s="187"/>
      <c r="K835" s="187"/>
      <c r="L835" s="187"/>
      <c r="M835" s="187"/>
      <c r="N835" s="187"/>
      <c r="O835" s="187"/>
      <c r="P835" s="187"/>
      <c r="Q835" s="187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</sheetData>
  <mergeCells count="52">
    <mergeCell ref="A4:Q4"/>
    <mergeCell ref="A70:Q70"/>
    <mergeCell ref="A72:Q72"/>
    <mergeCell ref="A73:Q73"/>
    <mergeCell ref="A142:Q142"/>
    <mergeCell ref="A143:Q143"/>
    <mergeCell ref="A140:Q140"/>
    <mergeCell ref="A141:Q141"/>
    <mergeCell ref="A280:Q280"/>
    <mergeCell ref="A209:Q209"/>
    <mergeCell ref="A210:Q210"/>
    <mergeCell ref="A211:Q211"/>
    <mergeCell ref="A212:Q212"/>
    <mergeCell ref="A278:Q278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zoomScaleNormal="100" workbookViewId="0">
      <selection activeCell="A6" sqref="A6"/>
    </sheetView>
  </sheetViews>
  <sheetFormatPr defaultColWidth="11.42578125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5" t="s">
        <v>42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</row>
    <row r="2" spans="1:36" x14ac:dyDescent="0.2">
      <c r="A2" s="196" t="s">
        <v>56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</row>
    <row r="3" spans="1:36" x14ac:dyDescent="0.2">
      <c r="A3" s="197" t="s">
        <v>171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 spans="1:36" x14ac:dyDescent="0.2">
      <c r="A4" s="196" t="s">
        <v>116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0" t="s">
        <v>33</v>
      </c>
      <c r="B7" s="194" t="s">
        <v>0</v>
      </c>
      <c r="C7" s="194"/>
      <c r="D7" s="194" t="s">
        <v>12</v>
      </c>
      <c r="E7" s="194"/>
      <c r="F7" s="110"/>
      <c r="G7" s="194" t="s">
        <v>13</v>
      </c>
      <c r="H7" s="194"/>
      <c r="I7" s="110"/>
      <c r="J7" s="194" t="s">
        <v>14</v>
      </c>
      <c r="K7" s="194"/>
      <c r="L7" s="110"/>
      <c r="M7" s="194" t="s">
        <v>15</v>
      </c>
      <c r="N7" s="194"/>
      <c r="O7" s="110"/>
      <c r="P7" s="194" t="s">
        <v>27</v>
      </c>
      <c r="Q7" s="194"/>
      <c r="R7" s="110"/>
      <c r="S7" s="194" t="s">
        <v>35</v>
      </c>
      <c r="T7" s="194"/>
      <c r="U7" s="110"/>
      <c r="V7" s="194" t="s">
        <v>16</v>
      </c>
      <c r="W7" s="194"/>
      <c r="X7" s="110"/>
      <c r="Y7" s="194" t="s">
        <v>68</v>
      </c>
      <c r="Z7" s="194"/>
      <c r="AA7" s="110"/>
      <c r="AB7" s="194" t="s">
        <v>34</v>
      </c>
      <c r="AC7" s="194"/>
      <c r="AD7" s="110"/>
      <c r="AE7" s="194" t="s">
        <v>17</v>
      </c>
      <c r="AF7" s="194"/>
      <c r="AG7" s="110"/>
      <c r="AH7" s="194" t="s">
        <v>18</v>
      </c>
      <c r="AI7" s="194"/>
      <c r="AJ7" s="77"/>
    </row>
    <row r="8" spans="1:36" ht="26.25" customHeight="1" thickTop="1" thickBot="1" x14ac:dyDescent="0.25">
      <c r="A8" s="199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6397596700.9699993</v>
      </c>
      <c r="C9" s="79">
        <f>(E9+H9+K9+N9+Q9+T9+W9+Z9+AC9+AF9+AI9)</f>
        <v>2329573430.0700006</v>
      </c>
      <c r="D9" s="106">
        <f t="shared" ref="D9:E28" si="0">D64+D123+D183+D242+D299+D360+D418+D477+D532+D591+D650+D710</f>
        <v>48681947.109999999</v>
      </c>
      <c r="E9" s="106">
        <f t="shared" si="0"/>
        <v>52467.460000000006</v>
      </c>
      <c r="F9" s="106">
        <f>SUM(D9:E9)</f>
        <v>48734414.57</v>
      </c>
      <c r="G9" s="106">
        <f t="shared" ref="G9:H28" si="1">G64+G123+G183+G242+G299+G360+G418+G477+G532+G591+G650+G710</f>
        <v>613334961.86000001</v>
      </c>
      <c r="H9" s="106">
        <f t="shared" si="1"/>
        <v>1108939281.24</v>
      </c>
      <c r="I9" s="106">
        <f>SUM(G9:H9)</f>
        <v>1722274243.0999999</v>
      </c>
      <c r="J9" s="106">
        <f t="shared" ref="J9:K28" si="2">J64+J123+J183+J242+J299+J360+J418+J477+J532+J591+J650+J710</f>
        <v>37787.709999999992</v>
      </c>
      <c r="K9" s="106">
        <f t="shared" si="2"/>
        <v>935816161.66000009</v>
      </c>
      <c r="L9" s="106">
        <f>SUM(J9:K9)</f>
        <v>935853949.37000012</v>
      </c>
      <c r="M9" s="106">
        <f t="shared" ref="M9:N28" si="3">M64+M123+M183+M242+M299+M360+M418+M477+M532+M591+M650+M710</f>
        <v>193214505.06</v>
      </c>
      <c r="N9" s="106">
        <f t="shared" si="3"/>
        <v>42727.7</v>
      </c>
      <c r="O9" s="106">
        <f>SUM(M9:N9)</f>
        <v>193257232.75999999</v>
      </c>
      <c r="P9" s="106">
        <f t="shared" ref="P9:Q28" si="4">P64+P123+P183+P242+P299+P360+P418+P477+P532+P591+P650+P710</f>
        <v>3143674050.9299998</v>
      </c>
      <c r="Q9" s="106">
        <f t="shared" si="4"/>
        <v>206940528.28999996</v>
      </c>
      <c r="R9" s="106">
        <f>SUM(P9:Q9)</f>
        <v>3350614579.2199998</v>
      </c>
      <c r="S9" s="106">
        <f t="shared" ref="S9:T28" si="5">S64+S123+S183+S242+S299+S360+S418+S477+S532+S591+S650+S710</f>
        <v>31460562.370000001</v>
      </c>
      <c r="T9" s="106">
        <f t="shared" si="5"/>
        <v>0</v>
      </c>
      <c r="U9" s="106">
        <f>SUM(S9:T9)</f>
        <v>31460562.370000001</v>
      </c>
      <c r="V9" s="106">
        <f t="shared" ref="V9:W28" si="6">V64+V123+V183+V242+V299+V360+V418+V477+V532+V591+V650+V710</f>
        <v>197685177.06</v>
      </c>
      <c r="W9" s="106">
        <f t="shared" si="6"/>
        <v>3792896.1999999997</v>
      </c>
      <c r="X9" s="106">
        <f>SUM(V9:W9)</f>
        <v>201478073.25999999</v>
      </c>
      <c r="Y9" s="106">
        <f t="shared" ref="Y9:Z28" si="7">Y64+Y123+Y183+Y242+Y299+Y360+Y418+Y477+Y532+Y591+Y650+Y710</f>
        <v>1633502703.0899999</v>
      </c>
      <c r="Z9" s="106">
        <f t="shared" si="7"/>
        <v>23110912.940000005</v>
      </c>
      <c r="AA9" s="106">
        <f>SUM(Y9:Z9)</f>
        <v>1656613616.03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101589289.79000001</v>
      </c>
      <c r="AF9" s="106">
        <f t="shared" si="9"/>
        <v>13547955.529999999</v>
      </c>
      <c r="AG9" s="106">
        <f>SUM(AE9:AF9)</f>
        <v>115137245.32000001</v>
      </c>
      <c r="AH9" s="106">
        <f t="shared" ref="AH9:AI28" si="10">AH64+AH123+AH183+AH242+AH299+AH360+AH418+AH477+AH532+AH591+AH650+AH710</f>
        <v>434415715.99000007</v>
      </c>
      <c r="AI9" s="106">
        <f t="shared" si="10"/>
        <v>37330499.050000004</v>
      </c>
      <c r="AJ9" s="111">
        <f>SUM(AH9:AI9)</f>
        <v>471746215.04000008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5052976146.3899994</v>
      </c>
      <c r="C10" s="79">
        <f t="shared" ref="C10:C46" si="12">(E10+H10+K10+N10+Q10+T10+W10+Z10+AC10+AF10+AI10)</f>
        <v>842430247.25000012</v>
      </c>
      <c r="D10" s="106">
        <f t="shared" si="0"/>
        <v>25944730.5</v>
      </c>
      <c r="E10" s="106">
        <f t="shared" si="0"/>
        <v>1094589</v>
      </c>
      <c r="F10" s="106">
        <f t="shared" ref="F10:F47" si="13">SUM(D10:E10)</f>
        <v>27039319.5</v>
      </c>
      <c r="G10" s="106">
        <f t="shared" si="1"/>
        <v>637039989.58999991</v>
      </c>
      <c r="H10" s="106">
        <f t="shared" si="1"/>
        <v>534948157.67000002</v>
      </c>
      <c r="I10" s="106">
        <f t="shared" ref="I10:I47" si="14">SUM(G10:H10)</f>
        <v>1171988147.26</v>
      </c>
      <c r="J10" s="106">
        <f t="shared" si="2"/>
        <v>1060.3399999999997</v>
      </c>
      <c r="K10" s="106">
        <f t="shared" si="2"/>
        <v>125095298.01000001</v>
      </c>
      <c r="L10" s="106">
        <f t="shared" ref="L10:L47" si="15">SUM(J10:K10)</f>
        <v>125096358.35000001</v>
      </c>
      <c r="M10" s="106">
        <f t="shared" si="3"/>
        <v>36685682.420000002</v>
      </c>
      <c r="N10" s="106">
        <f t="shared" si="3"/>
        <v>7882870.2199999997</v>
      </c>
      <c r="O10" s="106">
        <f t="shared" ref="O10:O47" si="16">SUM(M10:N10)</f>
        <v>44568552.640000001</v>
      </c>
      <c r="P10" s="106">
        <f t="shared" si="4"/>
        <v>1686015534.4300001</v>
      </c>
      <c r="Q10" s="106">
        <f t="shared" si="4"/>
        <v>79267574.609999985</v>
      </c>
      <c r="R10" s="106">
        <f t="shared" ref="R10:R47" si="17">SUM(P10:Q10)</f>
        <v>1765283109.04</v>
      </c>
      <c r="S10" s="106">
        <f t="shared" si="5"/>
        <v>74717610.960000008</v>
      </c>
      <c r="T10" s="106">
        <f t="shared" si="5"/>
        <v>0</v>
      </c>
      <c r="U10" s="106">
        <f t="shared" ref="U10:U47" si="18">SUM(S10:T10)</f>
        <v>74717610.960000008</v>
      </c>
      <c r="V10" s="106">
        <f t="shared" si="6"/>
        <v>77223468.969999999</v>
      </c>
      <c r="W10" s="106">
        <f t="shared" si="6"/>
        <v>1428090.1</v>
      </c>
      <c r="X10" s="106">
        <f t="shared" ref="X10:X47" si="19">SUM(V10:W10)</f>
        <v>78651559.069999993</v>
      </c>
      <c r="Y10" s="106">
        <f t="shared" si="7"/>
        <v>2136137539.5899999</v>
      </c>
      <c r="Z10" s="106">
        <f t="shared" si="7"/>
        <v>19004528.370000001</v>
      </c>
      <c r="AA10" s="106">
        <f t="shared" ref="AA10:AA47" si="20">SUM(Y10:Z10)</f>
        <v>2155142067.96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57808613.359999999</v>
      </c>
      <c r="AF10" s="106">
        <f t="shared" si="9"/>
        <v>55218073.619999997</v>
      </c>
      <c r="AG10" s="106">
        <f t="shared" ref="AG10:AG47" si="22">SUM(AE10:AF10)</f>
        <v>113026686.97999999</v>
      </c>
      <c r="AH10" s="106">
        <f t="shared" si="10"/>
        <v>321401916.23000002</v>
      </c>
      <c r="AI10" s="106">
        <f t="shared" si="10"/>
        <v>18491065.650000002</v>
      </c>
      <c r="AJ10" s="111">
        <f t="shared" ref="AJ10:AJ47" si="23">SUM(AH10:AI10)</f>
        <v>339892981.88</v>
      </c>
    </row>
    <row r="11" spans="1:36" ht="15.95" customHeight="1" thickTop="1" thickBot="1" x14ac:dyDescent="0.25">
      <c r="A11" s="52" t="s">
        <v>100</v>
      </c>
      <c r="B11" s="79">
        <f t="shared" si="11"/>
        <v>4368178088.6899996</v>
      </c>
      <c r="C11" s="79">
        <f t="shared" si="12"/>
        <v>1062445587.5400001</v>
      </c>
      <c r="D11" s="106">
        <f t="shared" si="0"/>
        <v>25333056.060000002</v>
      </c>
      <c r="E11" s="106">
        <f t="shared" si="0"/>
        <v>0</v>
      </c>
      <c r="F11" s="106">
        <f t="shared" si="13"/>
        <v>25333056.060000002</v>
      </c>
      <c r="G11" s="106">
        <f t="shared" si="1"/>
        <v>601421299.11000013</v>
      </c>
      <c r="H11" s="106">
        <f t="shared" si="1"/>
        <v>621138679.24000001</v>
      </c>
      <c r="I11" s="106">
        <f t="shared" si="14"/>
        <v>1222559978.3500001</v>
      </c>
      <c r="J11" s="106">
        <f t="shared" si="2"/>
        <v>0</v>
      </c>
      <c r="K11" s="106">
        <f t="shared" si="2"/>
        <v>276457010.42000002</v>
      </c>
      <c r="L11" s="106">
        <f t="shared" si="15"/>
        <v>276457010.42000002</v>
      </c>
      <c r="M11" s="106">
        <f t="shared" si="3"/>
        <v>131934715.98999998</v>
      </c>
      <c r="N11" s="106">
        <f t="shared" si="3"/>
        <v>6280459.459999999</v>
      </c>
      <c r="O11" s="106">
        <f t="shared" si="16"/>
        <v>138215175.44999999</v>
      </c>
      <c r="P11" s="106">
        <f t="shared" si="4"/>
        <v>1610864594.8699999</v>
      </c>
      <c r="Q11" s="106">
        <f t="shared" si="4"/>
        <v>118958070.58000001</v>
      </c>
      <c r="R11" s="106">
        <f t="shared" si="17"/>
        <v>1729822665.4499998</v>
      </c>
      <c r="S11" s="106">
        <f t="shared" si="5"/>
        <v>16516309.58</v>
      </c>
      <c r="T11" s="106">
        <f t="shared" si="5"/>
        <v>0</v>
      </c>
      <c r="U11" s="106">
        <f t="shared" si="18"/>
        <v>16516309.58</v>
      </c>
      <c r="V11" s="106">
        <f t="shared" si="6"/>
        <v>39628759.140000001</v>
      </c>
      <c r="W11" s="106">
        <f t="shared" si="6"/>
        <v>202435.40000000002</v>
      </c>
      <c r="X11" s="106">
        <f t="shared" si="19"/>
        <v>39831194.539999999</v>
      </c>
      <c r="Y11" s="106">
        <f t="shared" si="7"/>
        <v>1607249915.0799999</v>
      </c>
      <c r="Z11" s="106">
        <f t="shared" si="7"/>
        <v>4110984.52</v>
      </c>
      <c r="AA11" s="106">
        <f t="shared" si="20"/>
        <v>1611360899.5999999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68529432.510000005</v>
      </c>
      <c r="AF11" s="106">
        <f t="shared" si="9"/>
        <v>1754728.51</v>
      </c>
      <c r="AG11" s="106">
        <f t="shared" si="22"/>
        <v>70284161.020000011</v>
      </c>
      <c r="AH11" s="106">
        <f t="shared" si="10"/>
        <v>266700006.35000002</v>
      </c>
      <c r="AI11" s="106">
        <f t="shared" si="10"/>
        <v>33543219.41</v>
      </c>
      <c r="AJ11" s="111">
        <f t="shared" si="23"/>
        <v>300243225.76000005</v>
      </c>
    </row>
    <row r="12" spans="1:36" ht="15.95" customHeight="1" thickTop="1" thickBot="1" x14ac:dyDescent="0.25">
      <c r="A12" s="52" t="s">
        <v>96</v>
      </c>
      <c r="B12" s="79">
        <f t="shared" si="11"/>
        <v>3048076913.02</v>
      </c>
      <c r="C12" s="79">
        <f t="shared" si="12"/>
        <v>177003296.69999999</v>
      </c>
      <c r="D12" s="106">
        <f t="shared" si="0"/>
        <v>7297022.0700000003</v>
      </c>
      <c r="E12" s="106">
        <f t="shared" si="0"/>
        <v>204617.22000000003</v>
      </c>
      <c r="F12" s="106">
        <f t="shared" si="13"/>
        <v>7501639.29</v>
      </c>
      <c r="G12" s="106">
        <f t="shared" si="1"/>
        <v>120845987.02</v>
      </c>
      <c r="H12" s="106">
        <f t="shared" si="1"/>
        <v>990934.26</v>
      </c>
      <c r="I12" s="106">
        <f t="shared" si="14"/>
        <v>121836921.28</v>
      </c>
      <c r="J12" s="106">
        <f t="shared" si="2"/>
        <v>308572.88</v>
      </c>
      <c r="K12" s="106">
        <f t="shared" si="2"/>
        <v>96103687.639999986</v>
      </c>
      <c r="L12" s="106">
        <f t="shared" si="15"/>
        <v>96412260.519999981</v>
      </c>
      <c r="M12" s="106">
        <f t="shared" si="3"/>
        <v>23914441.370000001</v>
      </c>
      <c r="N12" s="106">
        <f t="shared" si="3"/>
        <v>3238667.2199999997</v>
      </c>
      <c r="O12" s="106">
        <f t="shared" si="16"/>
        <v>27153108.59</v>
      </c>
      <c r="P12" s="106">
        <f t="shared" si="4"/>
        <v>1342135063.1299999</v>
      </c>
      <c r="Q12" s="106">
        <f t="shared" si="4"/>
        <v>54290257.420000002</v>
      </c>
      <c r="R12" s="106">
        <f t="shared" si="17"/>
        <v>1396425320.55</v>
      </c>
      <c r="S12" s="106">
        <f t="shared" si="5"/>
        <v>96272142.250000015</v>
      </c>
      <c r="T12" s="106">
        <f t="shared" si="5"/>
        <v>0</v>
      </c>
      <c r="U12" s="106">
        <f t="shared" si="18"/>
        <v>96272142.250000015</v>
      </c>
      <c r="V12" s="106">
        <f t="shared" si="6"/>
        <v>66867854.169999994</v>
      </c>
      <c r="W12" s="106">
        <f t="shared" si="6"/>
        <v>1516237.4</v>
      </c>
      <c r="X12" s="106">
        <f t="shared" si="19"/>
        <v>68384091.569999993</v>
      </c>
      <c r="Y12" s="106">
        <f t="shared" si="7"/>
        <v>933564416.87</v>
      </c>
      <c r="Z12" s="106">
        <f t="shared" si="7"/>
        <v>15571149.219999999</v>
      </c>
      <c r="AA12" s="106">
        <f t="shared" si="20"/>
        <v>949135566.09000003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76970635.800000012</v>
      </c>
      <c r="AF12" s="106">
        <f t="shared" si="9"/>
        <v>1212727.73</v>
      </c>
      <c r="AG12" s="106">
        <f t="shared" si="22"/>
        <v>78183363.530000016</v>
      </c>
      <c r="AH12" s="106">
        <f t="shared" si="10"/>
        <v>379900777.45999998</v>
      </c>
      <c r="AI12" s="106">
        <f t="shared" si="10"/>
        <v>3875018.59</v>
      </c>
      <c r="AJ12" s="111">
        <f t="shared" si="23"/>
        <v>383775796.04999995</v>
      </c>
    </row>
    <row r="13" spans="1:36" ht="15.95" customHeight="1" thickTop="1" thickBot="1" x14ac:dyDescent="0.25">
      <c r="A13" s="52" t="s">
        <v>91</v>
      </c>
      <c r="B13" s="79">
        <f t="shared" si="11"/>
        <v>2837626435.8199997</v>
      </c>
      <c r="C13" s="79">
        <f t="shared" si="12"/>
        <v>589770415.90999997</v>
      </c>
      <c r="D13" s="106">
        <f t="shared" si="0"/>
        <v>1291925.1600000001</v>
      </c>
      <c r="E13" s="106">
        <f t="shared" si="0"/>
        <v>0</v>
      </c>
      <c r="F13" s="106">
        <f t="shared" si="13"/>
        <v>1291925.1600000001</v>
      </c>
      <c r="G13" s="106">
        <f t="shared" si="1"/>
        <v>166208873.35999998</v>
      </c>
      <c r="H13" s="106">
        <f t="shared" si="1"/>
        <v>6680</v>
      </c>
      <c r="I13" s="106">
        <f t="shared" si="14"/>
        <v>166215553.35999998</v>
      </c>
      <c r="J13" s="106">
        <f t="shared" si="2"/>
        <v>825845.75</v>
      </c>
      <c r="K13" s="106">
        <f t="shared" si="2"/>
        <v>481578809.03000003</v>
      </c>
      <c r="L13" s="106">
        <f t="shared" si="15"/>
        <v>482404654.78000003</v>
      </c>
      <c r="M13" s="106">
        <f t="shared" si="3"/>
        <v>16034241.26</v>
      </c>
      <c r="N13" s="106">
        <f t="shared" si="3"/>
        <v>456557.58</v>
      </c>
      <c r="O13" s="106">
        <f t="shared" si="16"/>
        <v>16490798.84</v>
      </c>
      <c r="P13" s="106">
        <f t="shared" si="4"/>
        <v>1153563621.1200001</v>
      </c>
      <c r="Q13" s="106">
        <f t="shared" si="4"/>
        <v>84550751.750000015</v>
      </c>
      <c r="R13" s="106">
        <f t="shared" si="17"/>
        <v>1238114372.8700001</v>
      </c>
      <c r="S13" s="106">
        <f t="shared" si="5"/>
        <v>51695862.090000004</v>
      </c>
      <c r="T13" s="106">
        <f t="shared" si="5"/>
        <v>0</v>
      </c>
      <c r="U13" s="106">
        <f t="shared" si="18"/>
        <v>51695862.090000004</v>
      </c>
      <c r="V13" s="106">
        <f t="shared" si="6"/>
        <v>85140885.020000011</v>
      </c>
      <c r="W13" s="106">
        <f t="shared" si="6"/>
        <v>11167920.74</v>
      </c>
      <c r="X13" s="106">
        <f t="shared" si="19"/>
        <v>96308805.760000005</v>
      </c>
      <c r="Y13" s="106">
        <f t="shared" si="7"/>
        <v>1033008607.67</v>
      </c>
      <c r="Z13" s="106">
        <f t="shared" si="7"/>
        <v>6573411.79</v>
      </c>
      <c r="AA13" s="106">
        <f t="shared" si="20"/>
        <v>1039582019.4599999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63315022.160000004</v>
      </c>
      <c r="AF13" s="106">
        <f t="shared" si="9"/>
        <v>2524892.66</v>
      </c>
      <c r="AG13" s="106">
        <f t="shared" si="22"/>
        <v>65839914.820000008</v>
      </c>
      <c r="AH13" s="106">
        <f t="shared" si="10"/>
        <v>266541552.22999999</v>
      </c>
      <c r="AI13" s="106">
        <f t="shared" si="10"/>
        <v>2911392.36</v>
      </c>
      <c r="AJ13" s="111">
        <f t="shared" si="23"/>
        <v>269452944.58999997</v>
      </c>
    </row>
    <row r="14" spans="1:36" ht="15.95" customHeight="1" thickTop="1" thickBot="1" x14ac:dyDescent="0.25">
      <c r="A14" s="52" t="s">
        <v>88</v>
      </c>
      <c r="B14" s="79">
        <f t="shared" si="11"/>
        <v>2186060.1399999997</v>
      </c>
      <c r="C14" s="79">
        <f t="shared" si="12"/>
        <v>23348</v>
      </c>
      <c r="D14" s="106">
        <f t="shared" si="0"/>
        <v>8520</v>
      </c>
      <c r="E14" s="106">
        <f t="shared" si="0"/>
        <v>0</v>
      </c>
      <c r="F14" s="106">
        <f t="shared" si="13"/>
        <v>8520</v>
      </c>
      <c r="G14" s="106">
        <f t="shared" si="1"/>
        <v>106973.58</v>
      </c>
      <c r="H14" s="106">
        <f t="shared" si="1"/>
        <v>0</v>
      </c>
      <c r="I14" s="106">
        <f t="shared" si="14"/>
        <v>106973.58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2473.21</v>
      </c>
      <c r="N14" s="106">
        <f t="shared" si="3"/>
        <v>0</v>
      </c>
      <c r="O14" s="106">
        <f t="shared" si="16"/>
        <v>2473.21</v>
      </c>
      <c r="P14" s="106">
        <f t="shared" si="4"/>
        <v>190722.09</v>
      </c>
      <c r="Q14" s="106">
        <f t="shared" si="4"/>
        <v>0</v>
      </c>
      <c r="R14" s="106">
        <f t="shared" si="17"/>
        <v>190722.09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17894.8</v>
      </c>
      <c r="W14" s="106">
        <f t="shared" si="6"/>
        <v>0</v>
      </c>
      <c r="X14" s="106">
        <f t="shared" si="19"/>
        <v>17894.8</v>
      </c>
      <c r="Y14" s="167">
        <f t="shared" si="7"/>
        <v>912613.31</v>
      </c>
      <c r="Z14" s="106">
        <f t="shared" si="7"/>
        <v>23348</v>
      </c>
      <c r="AA14" s="106">
        <f t="shared" si="20"/>
        <v>935961.31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662505.32999999996</v>
      </c>
      <c r="AF14" s="106">
        <f t="shared" si="9"/>
        <v>0</v>
      </c>
      <c r="AG14" s="106">
        <f t="shared" si="22"/>
        <v>662505.32999999996</v>
      </c>
      <c r="AH14" s="106">
        <f t="shared" si="10"/>
        <v>284357.82</v>
      </c>
      <c r="AI14" s="106">
        <f t="shared" si="10"/>
        <v>0</v>
      </c>
      <c r="AJ14" s="111">
        <f t="shared" si="23"/>
        <v>284357.82</v>
      </c>
    </row>
    <row r="15" spans="1:36" ht="15.95" customHeight="1" thickTop="1" thickBot="1" x14ac:dyDescent="0.25">
      <c r="A15" s="52" t="s">
        <v>93</v>
      </c>
      <c r="B15" s="79">
        <f t="shared" si="11"/>
        <v>757742083.3499999</v>
      </c>
      <c r="C15" s="79">
        <f t="shared" si="12"/>
        <v>1491890.6300000004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1106015.8799999999</v>
      </c>
      <c r="H15" s="106">
        <f t="shared" si="1"/>
        <v>0</v>
      </c>
      <c r="I15" s="106">
        <f t="shared" si="14"/>
        <v>1106015.8799999999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180495.11</v>
      </c>
      <c r="N15" s="106">
        <f t="shared" si="3"/>
        <v>0</v>
      </c>
      <c r="O15" s="106">
        <f t="shared" si="16"/>
        <v>180495.11</v>
      </c>
      <c r="P15" s="106">
        <f t="shared" si="4"/>
        <v>64119059.5</v>
      </c>
      <c r="Q15" s="106">
        <f t="shared" si="4"/>
        <v>646807.25</v>
      </c>
      <c r="R15" s="106">
        <f t="shared" si="17"/>
        <v>64765866.75</v>
      </c>
      <c r="S15" s="106">
        <f t="shared" si="5"/>
        <v>3997578.2199999997</v>
      </c>
      <c r="T15" s="106">
        <f t="shared" si="5"/>
        <v>0</v>
      </c>
      <c r="U15" s="106">
        <f t="shared" si="18"/>
        <v>3997578.2199999997</v>
      </c>
      <c r="V15" s="106">
        <f t="shared" si="6"/>
        <v>621247.92000000004</v>
      </c>
      <c r="W15" s="106">
        <f t="shared" si="6"/>
        <v>32087.42</v>
      </c>
      <c r="X15" s="106">
        <f t="shared" si="19"/>
        <v>653335.34000000008</v>
      </c>
      <c r="Y15" s="106">
        <f t="shared" si="7"/>
        <v>652208108.53999996</v>
      </c>
      <c r="Z15" s="106">
        <f t="shared" si="7"/>
        <v>608335.55000000005</v>
      </c>
      <c r="AA15" s="106">
        <f t="shared" si="20"/>
        <v>652816444.08999991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10457954.040000001</v>
      </c>
      <c r="AF15" s="106">
        <f t="shared" si="9"/>
        <v>94854.080000000002</v>
      </c>
      <c r="AG15" s="106">
        <f t="shared" si="22"/>
        <v>10552808.120000001</v>
      </c>
      <c r="AH15" s="106">
        <f t="shared" si="10"/>
        <v>25051624.140000001</v>
      </c>
      <c r="AI15" s="106">
        <f t="shared" si="10"/>
        <v>109806.33000000002</v>
      </c>
      <c r="AJ15" s="111">
        <f t="shared" si="23"/>
        <v>25161430.469999999</v>
      </c>
    </row>
    <row r="16" spans="1:36" ht="15.95" customHeight="1" thickTop="1" thickBot="1" x14ac:dyDescent="0.25">
      <c r="A16" s="52" t="s">
        <v>89</v>
      </c>
      <c r="B16" s="79">
        <f t="shared" si="11"/>
        <v>361137409.63</v>
      </c>
      <c r="C16" s="79">
        <f t="shared" si="12"/>
        <v>781639970.32000005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199877989.86000001</v>
      </c>
      <c r="H16" s="106">
        <f t="shared" si="1"/>
        <v>781639970.32000005</v>
      </c>
      <c r="I16" s="106">
        <f t="shared" si="14"/>
        <v>981517960.18000007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9703598.6300000008</v>
      </c>
      <c r="N16" s="106">
        <f t="shared" si="3"/>
        <v>0</v>
      </c>
      <c r="O16" s="106">
        <f t="shared" si="16"/>
        <v>9703598.6300000008</v>
      </c>
      <c r="P16" s="106">
        <f t="shared" si="4"/>
        <v>106700383.7</v>
      </c>
      <c r="Q16" s="106">
        <f t="shared" si="4"/>
        <v>0</v>
      </c>
      <c r="R16" s="106">
        <f t="shared" si="17"/>
        <v>106700383.7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44855437.439999998</v>
      </c>
      <c r="AI16" s="106">
        <f t="shared" si="10"/>
        <v>0</v>
      </c>
      <c r="AJ16" s="111">
        <f t="shared" si="23"/>
        <v>44855437.439999998</v>
      </c>
    </row>
    <row r="17" spans="1:36" ht="15.95" customHeight="1" thickTop="1" thickBot="1" x14ac:dyDescent="0.25">
      <c r="A17" s="52" t="s">
        <v>78</v>
      </c>
      <c r="B17" s="79">
        <f t="shared" si="11"/>
        <v>687809251.55999994</v>
      </c>
      <c r="C17" s="79">
        <f t="shared" si="12"/>
        <v>894340.73999999987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827576.23</v>
      </c>
      <c r="H17" s="106">
        <f t="shared" si="1"/>
        <v>0</v>
      </c>
      <c r="I17" s="106">
        <f t="shared" si="14"/>
        <v>827576.23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219485.56</v>
      </c>
      <c r="N17" s="106">
        <f t="shared" si="3"/>
        <v>0</v>
      </c>
      <c r="O17" s="106">
        <f t="shared" si="16"/>
        <v>219485.56</v>
      </c>
      <c r="P17" s="106">
        <f t="shared" si="4"/>
        <v>2804786.0000000005</v>
      </c>
      <c r="Q17" s="106">
        <f t="shared" si="4"/>
        <v>0</v>
      </c>
      <c r="R17" s="106">
        <f t="shared" si="17"/>
        <v>2804786.0000000005</v>
      </c>
      <c r="S17" s="106">
        <f t="shared" si="5"/>
        <v>616776.80999999994</v>
      </c>
      <c r="T17" s="106">
        <f t="shared" si="5"/>
        <v>0</v>
      </c>
      <c r="U17" s="106">
        <f t="shared" si="18"/>
        <v>616776.80999999994</v>
      </c>
      <c r="V17" s="106">
        <f t="shared" si="6"/>
        <v>11328339.689999998</v>
      </c>
      <c r="W17" s="106">
        <f t="shared" si="6"/>
        <v>0</v>
      </c>
      <c r="X17" s="106">
        <f t="shared" si="19"/>
        <v>11328339.689999998</v>
      </c>
      <c r="Y17" s="106">
        <f t="shared" si="7"/>
        <v>667113465.95000005</v>
      </c>
      <c r="Z17" s="106">
        <f t="shared" si="7"/>
        <v>894340.73999999987</v>
      </c>
      <c r="AA17" s="106">
        <f t="shared" si="20"/>
        <v>668007806.69000006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4333862.6399999997</v>
      </c>
      <c r="AF17" s="106">
        <f t="shared" si="9"/>
        <v>0</v>
      </c>
      <c r="AG17" s="106">
        <f t="shared" si="22"/>
        <v>4333862.6399999997</v>
      </c>
      <c r="AH17" s="106">
        <f t="shared" si="10"/>
        <v>564958.68000000005</v>
      </c>
      <c r="AI17" s="106">
        <f t="shared" si="10"/>
        <v>0</v>
      </c>
      <c r="AJ17" s="111">
        <f t="shared" si="23"/>
        <v>564958.68000000005</v>
      </c>
    </row>
    <row r="18" spans="1:36" ht="15.95" customHeight="1" thickTop="1" thickBot="1" x14ac:dyDescent="0.25">
      <c r="A18" s="52" t="s">
        <v>95</v>
      </c>
      <c r="B18" s="79">
        <f t="shared" si="11"/>
        <v>46847226.25</v>
      </c>
      <c r="C18" s="79">
        <f t="shared" si="12"/>
        <v>1400065542.6000001</v>
      </c>
      <c r="D18" s="106">
        <f t="shared" si="0"/>
        <v>28099280.889999997</v>
      </c>
      <c r="E18" s="106">
        <f t="shared" si="0"/>
        <v>0</v>
      </c>
      <c r="F18" s="106">
        <f t="shared" si="13"/>
        <v>28099280.889999997</v>
      </c>
      <c r="G18" s="106">
        <f t="shared" si="1"/>
        <v>18747945.360000003</v>
      </c>
      <c r="H18" s="106">
        <f t="shared" si="1"/>
        <v>1853304.38</v>
      </c>
      <c r="I18" s="106">
        <f t="shared" si="14"/>
        <v>20601249.740000002</v>
      </c>
      <c r="J18" s="106">
        <f t="shared" si="2"/>
        <v>0</v>
      </c>
      <c r="K18" s="106">
        <f t="shared" si="2"/>
        <v>1398212238.22</v>
      </c>
      <c r="L18" s="106">
        <f t="shared" si="15"/>
        <v>1398212238.22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105191624.27999997</v>
      </c>
      <c r="C19" s="79">
        <f t="shared" si="12"/>
        <v>8942.56</v>
      </c>
      <c r="D19" s="106">
        <f t="shared" si="0"/>
        <v>819989.95</v>
      </c>
      <c r="E19" s="106">
        <f t="shared" si="0"/>
        <v>0</v>
      </c>
      <c r="F19" s="106">
        <f t="shared" si="13"/>
        <v>819989.95</v>
      </c>
      <c r="G19" s="106">
        <f t="shared" si="1"/>
        <v>375980.14</v>
      </c>
      <c r="H19" s="106">
        <f t="shared" si="1"/>
        <v>0</v>
      </c>
      <c r="I19" s="106">
        <f t="shared" si="14"/>
        <v>375980.14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706141.50000000012</v>
      </c>
      <c r="N19" s="106">
        <f t="shared" si="3"/>
        <v>8942.56</v>
      </c>
      <c r="O19" s="106">
        <f t="shared" si="16"/>
        <v>715084.06000000017</v>
      </c>
      <c r="P19" s="106">
        <f t="shared" si="4"/>
        <v>34329095.409999996</v>
      </c>
      <c r="Q19" s="106">
        <f t="shared" si="4"/>
        <v>0</v>
      </c>
      <c r="R19" s="106">
        <f t="shared" si="17"/>
        <v>34329095.409999996</v>
      </c>
      <c r="S19" s="106">
        <f t="shared" si="5"/>
        <v>824461.8</v>
      </c>
      <c r="T19" s="106">
        <f t="shared" si="5"/>
        <v>0</v>
      </c>
      <c r="U19" s="106">
        <f t="shared" si="18"/>
        <v>824461.8</v>
      </c>
      <c r="V19" s="106">
        <f t="shared" si="6"/>
        <v>1300315.23</v>
      </c>
      <c r="W19" s="106">
        <f t="shared" si="6"/>
        <v>0</v>
      </c>
      <c r="X19" s="106">
        <f t="shared" si="19"/>
        <v>1300315.23</v>
      </c>
      <c r="Y19" s="106">
        <f t="shared" si="7"/>
        <v>54853457.269999996</v>
      </c>
      <c r="Z19" s="106">
        <f t="shared" si="7"/>
        <v>0</v>
      </c>
      <c r="AA19" s="106">
        <f t="shared" si="20"/>
        <v>54853457.269999996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2622913.2999999998</v>
      </c>
      <c r="AF19" s="106">
        <f t="shared" si="9"/>
        <v>0</v>
      </c>
      <c r="AG19" s="106">
        <f t="shared" si="22"/>
        <v>2622913.2999999998</v>
      </c>
      <c r="AH19" s="106">
        <f t="shared" si="10"/>
        <v>9359269.6799999997</v>
      </c>
      <c r="AI19" s="106">
        <f t="shared" si="10"/>
        <v>0</v>
      </c>
      <c r="AJ19" s="111">
        <f t="shared" si="23"/>
        <v>9359269.6799999997</v>
      </c>
    </row>
    <row r="20" spans="1:36" ht="15.95" customHeight="1" thickTop="1" thickBot="1" x14ac:dyDescent="0.25">
      <c r="A20" s="52" t="s">
        <v>83</v>
      </c>
      <c r="B20" s="79">
        <f t="shared" si="11"/>
        <v>194651941.89000002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16034.48</v>
      </c>
      <c r="N20" s="106">
        <f t="shared" si="3"/>
        <v>0</v>
      </c>
      <c r="O20" s="106">
        <f t="shared" si="16"/>
        <v>16034.48</v>
      </c>
      <c r="P20" s="106">
        <f t="shared" si="4"/>
        <v>21189.13</v>
      </c>
      <c r="Q20" s="106">
        <f t="shared" si="4"/>
        <v>0</v>
      </c>
      <c r="R20" s="106">
        <f t="shared" si="17"/>
        <v>21189.13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194294915.62</v>
      </c>
      <c r="Z20" s="106">
        <f t="shared" si="7"/>
        <v>0</v>
      </c>
      <c r="AA20" s="106">
        <f t="shared" si="20"/>
        <v>194294915.62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274544.04000000004</v>
      </c>
      <c r="AF20" s="106">
        <f t="shared" si="9"/>
        <v>0</v>
      </c>
      <c r="AG20" s="106">
        <f t="shared" si="22"/>
        <v>274544.04000000004</v>
      </c>
      <c r="AH20" s="106">
        <f t="shared" si="10"/>
        <v>45258.619999999995</v>
      </c>
      <c r="AI20" s="106">
        <f t="shared" si="10"/>
        <v>0</v>
      </c>
      <c r="AJ20" s="111">
        <f t="shared" si="23"/>
        <v>45258.619999999995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177637555.71000001</v>
      </c>
      <c r="C22" s="79">
        <f t="shared" si="12"/>
        <v>104622671.09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40760673.769999996</v>
      </c>
      <c r="H22" s="106">
        <f t="shared" si="1"/>
        <v>66320668.899999991</v>
      </c>
      <c r="I22" s="106">
        <f t="shared" si="14"/>
        <v>107081342.66999999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32435.339999999997</v>
      </c>
      <c r="N22" s="106">
        <f t="shared" si="3"/>
        <v>73606.5</v>
      </c>
      <c r="O22" s="106">
        <f t="shared" si="16"/>
        <v>106041.84</v>
      </c>
      <c r="P22" s="106">
        <f t="shared" si="4"/>
        <v>17086660.379999999</v>
      </c>
      <c r="Q22" s="106">
        <f t="shared" si="4"/>
        <v>21547086.120000001</v>
      </c>
      <c r="R22" s="106">
        <f t="shared" si="17"/>
        <v>38633746.5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77744.17</v>
      </c>
      <c r="W22" s="106">
        <f t="shared" si="6"/>
        <v>412800</v>
      </c>
      <c r="X22" s="106">
        <f t="shared" si="19"/>
        <v>490544.17</v>
      </c>
      <c r="Y22" s="106">
        <f t="shared" si="7"/>
        <v>116047486.53</v>
      </c>
      <c r="Z22" s="106">
        <f t="shared" si="7"/>
        <v>7222888.3099999996</v>
      </c>
      <c r="AA22" s="106">
        <f t="shared" si="20"/>
        <v>123270374.84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1350242.69</v>
      </c>
      <c r="AF22" s="106">
        <f t="shared" si="9"/>
        <v>5126074.79</v>
      </c>
      <c r="AG22" s="106">
        <f t="shared" si="22"/>
        <v>6476317.4800000004</v>
      </c>
      <c r="AH22" s="106">
        <f t="shared" si="10"/>
        <v>2282312.83</v>
      </c>
      <c r="AI22" s="106">
        <f t="shared" si="10"/>
        <v>3919546.4699999997</v>
      </c>
      <c r="AJ22" s="111">
        <f t="shared" si="23"/>
        <v>6201859.2999999998</v>
      </c>
    </row>
    <row r="23" spans="1:36" ht="15.95" customHeight="1" thickTop="1" thickBot="1" x14ac:dyDescent="0.25">
      <c r="A23" s="52" t="s">
        <v>80</v>
      </c>
      <c r="B23" s="79">
        <f t="shared" si="11"/>
        <v>252697579.44999999</v>
      </c>
      <c r="C23" s="79">
        <f t="shared" si="12"/>
        <v>15363349.740000002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19893586.989999998</v>
      </c>
      <c r="H23" s="106">
        <f t="shared" si="1"/>
        <v>413785.48</v>
      </c>
      <c r="I23" s="106">
        <f t="shared" si="14"/>
        <v>20307372.469999999</v>
      </c>
      <c r="J23" s="106">
        <f t="shared" si="2"/>
        <v>0</v>
      </c>
      <c r="K23" s="106">
        <f t="shared" si="2"/>
        <v>14949564.260000002</v>
      </c>
      <c r="L23" s="106">
        <f t="shared" si="15"/>
        <v>14949564.260000002</v>
      </c>
      <c r="M23" s="106">
        <f t="shared" si="3"/>
        <v>9250.9500000000007</v>
      </c>
      <c r="N23" s="106">
        <f t="shared" si="3"/>
        <v>0</v>
      </c>
      <c r="O23" s="106">
        <f t="shared" si="16"/>
        <v>9250.9500000000007</v>
      </c>
      <c r="P23" s="106">
        <f t="shared" si="4"/>
        <v>22208054.119999997</v>
      </c>
      <c r="Q23" s="106">
        <f t="shared" si="4"/>
        <v>0</v>
      </c>
      <c r="R23" s="106">
        <f t="shared" si="17"/>
        <v>22208054.119999997</v>
      </c>
      <c r="S23" s="106">
        <f t="shared" si="5"/>
        <v>1185446.6400000001</v>
      </c>
      <c r="T23" s="106">
        <f t="shared" si="5"/>
        <v>0</v>
      </c>
      <c r="U23" s="106">
        <f t="shared" si="18"/>
        <v>1185446.6400000001</v>
      </c>
      <c r="V23" s="106">
        <f t="shared" si="6"/>
        <v>254702.83000000002</v>
      </c>
      <c r="W23" s="106">
        <f t="shared" si="6"/>
        <v>0</v>
      </c>
      <c r="X23" s="106">
        <f t="shared" si="19"/>
        <v>254702.83000000002</v>
      </c>
      <c r="Y23" s="106">
        <f t="shared" si="7"/>
        <v>176792717.43000001</v>
      </c>
      <c r="Z23" s="106">
        <f t="shared" si="7"/>
        <v>0</v>
      </c>
      <c r="AA23" s="106">
        <f t="shared" si="20"/>
        <v>176792717.43000001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10604795.890000001</v>
      </c>
      <c r="AF23" s="106">
        <f t="shared" si="9"/>
        <v>0</v>
      </c>
      <c r="AG23" s="106">
        <f t="shared" si="22"/>
        <v>10604795.890000001</v>
      </c>
      <c r="AH23" s="106">
        <f t="shared" si="10"/>
        <v>21748669.43</v>
      </c>
      <c r="AI23" s="106">
        <f t="shared" si="10"/>
        <v>0</v>
      </c>
      <c r="AJ23" s="111">
        <f t="shared" si="23"/>
        <v>21748669.43</v>
      </c>
    </row>
    <row r="24" spans="1:36" ht="15.95" customHeight="1" thickTop="1" thickBot="1" x14ac:dyDescent="0.25">
      <c r="A24" s="52" t="s">
        <v>110</v>
      </c>
      <c r="B24" s="79">
        <f t="shared" si="11"/>
        <v>354439089.20999998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244865.21</v>
      </c>
      <c r="H24" s="106">
        <f t="shared" si="1"/>
        <v>0</v>
      </c>
      <c r="I24" s="106">
        <f t="shared" si="14"/>
        <v>244865.21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2059111.05</v>
      </c>
      <c r="Q24" s="106">
        <f t="shared" si="4"/>
        <v>0</v>
      </c>
      <c r="R24" s="106">
        <f t="shared" si="17"/>
        <v>2059111.05</v>
      </c>
      <c r="S24" s="106">
        <f t="shared" si="5"/>
        <v>212512.91999999998</v>
      </c>
      <c r="T24" s="106">
        <f t="shared" si="5"/>
        <v>0</v>
      </c>
      <c r="U24" s="106">
        <f t="shared" si="18"/>
        <v>212512.91999999998</v>
      </c>
      <c r="V24" s="106">
        <f t="shared" si="6"/>
        <v>3073660.41</v>
      </c>
      <c r="W24" s="106">
        <f t="shared" si="6"/>
        <v>0</v>
      </c>
      <c r="X24" s="106">
        <f t="shared" si="19"/>
        <v>3073660.41</v>
      </c>
      <c r="Y24" s="106">
        <f t="shared" si="7"/>
        <v>319174530.44999999</v>
      </c>
      <c r="Z24" s="106">
        <f t="shared" si="7"/>
        <v>0</v>
      </c>
      <c r="AA24" s="106">
        <f t="shared" si="20"/>
        <v>319174530.44999999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28294355.179999996</v>
      </c>
      <c r="AF24" s="106">
        <f t="shared" si="9"/>
        <v>0</v>
      </c>
      <c r="AG24" s="106">
        <f t="shared" si="22"/>
        <v>28294355.179999996</v>
      </c>
      <c r="AH24" s="106">
        <f t="shared" si="10"/>
        <v>1380053.9899999998</v>
      </c>
      <c r="AI24" s="106">
        <f t="shared" si="10"/>
        <v>0</v>
      </c>
      <c r="AJ24" s="111">
        <f t="shared" si="23"/>
        <v>1380053.9899999998</v>
      </c>
    </row>
    <row r="25" spans="1:36" ht="15.95" customHeight="1" thickTop="1" thickBot="1" x14ac:dyDescent="0.25">
      <c r="A25" s="52" t="s">
        <v>79</v>
      </c>
      <c r="B25" s="79">
        <f t="shared" si="11"/>
        <v>487157865.10000002</v>
      </c>
      <c r="C25" s="79">
        <f t="shared" si="12"/>
        <v>651800753.00999999</v>
      </c>
      <c r="D25" s="106">
        <f t="shared" si="0"/>
        <v>146327.82</v>
      </c>
      <c r="E25" s="106">
        <f t="shared" si="0"/>
        <v>0</v>
      </c>
      <c r="F25" s="106">
        <f t="shared" si="13"/>
        <v>146327.82</v>
      </c>
      <c r="G25" s="106">
        <f t="shared" si="1"/>
        <v>3668508.5100000002</v>
      </c>
      <c r="H25" s="106">
        <f t="shared" si="1"/>
        <v>638418828.72000003</v>
      </c>
      <c r="I25" s="106">
        <f t="shared" si="14"/>
        <v>642087337.23000002</v>
      </c>
      <c r="J25" s="106">
        <f t="shared" si="2"/>
        <v>0</v>
      </c>
      <c r="K25" s="106">
        <f t="shared" si="2"/>
        <v>333480.67000000004</v>
      </c>
      <c r="L25" s="106">
        <f t="shared" si="15"/>
        <v>333480.67000000004</v>
      </c>
      <c r="M25" s="106">
        <f t="shared" si="3"/>
        <v>287354.88</v>
      </c>
      <c r="N25" s="106">
        <f t="shared" si="3"/>
        <v>837134.17999999993</v>
      </c>
      <c r="O25" s="106">
        <f t="shared" si="16"/>
        <v>1124489.06</v>
      </c>
      <c r="P25" s="106">
        <f t="shared" si="4"/>
        <v>95478159.340000004</v>
      </c>
      <c r="Q25" s="106">
        <f t="shared" si="4"/>
        <v>5126818.72</v>
      </c>
      <c r="R25" s="106">
        <f t="shared" si="17"/>
        <v>100604978.06</v>
      </c>
      <c r="S25" s="106">
        <f t="shared" si="5"/>
        <v>32546557.699999999</v>
      </c>
      <c r="T25" s="106">
        <f t="shared" si="5"/>
        <v>899480.28</v>
      </c>
      <c r="U25" s="106">
        <f t="shared" si="18"/>
        <v>33446037.98</v>
      </c>
      <c r="V25" s="106">
        <f t="shared" si="6"/>
        <v>4564272.8599999994</v>
      </c>
      <c r="W25" s="106">
        <f t="shared" si="6"/>
        <v>0</v>
      </c>
      <c r="X25" s="106">
        <f t="shared" si="19"/>
        <v>4564272.8599999994</v>
      </c>
      <c r="Y25" s="106">
        <f t="shared" si="7"/>
        <v>266640743.81999999</v>
      </c>
      <c r="Z25" s="106">
        <f t="shared" si="7"/>
        <v>4896218.6399999997</v>
      </c>
      <c r="AA25" s="106">
        <f t="shared" si="20"/>
        <v>271536962.45999998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24694653.319999997</v>
      </c>
      <c r="AF25" s="106">
        <f t="shared" si="9"/>
        <v>289916.22999999992</v>
      </c>
      <c r="AG25" s="106">
        <f t="shared" si="22"/>
        <v>24984569.549999997</v>
      </c>
      <c r="AH25" s="106">
        <f t="shared" si="10"/>
        <v>59131286.850000009</v>
      </c>
      <c r="AI25" s="106">
        <f t="shared" si="10"/>
        <v>998875.57</v>
      </c>
      <c r="AJ25" s="111">
        <f t="shared" si="23"/>
        <v>60130162.420000009</v>
      </c>
    </row>
    <row r="26" spans="1:36" ht="15.95" customHeight="1" thickTop="1" thickBot="1" x14ac:dyDescent="0.25">
      <c r="A26" s="52" t="s">
        <v>84</v>
      </c>
      <c r="B26" s="79">
        <f t="shared" si="11"/>
        <v>144833393.35999998</v>
      </c>
      <c r="C26" s="79">
        <f t="shared" si="12"/>
        <v>2878548.62</v>
      </c>
      <c r="D26" s="106">
        <f t="shared" si="0"/>
        <v>19292854.550000001</v>
      </c>
      <c r="E26" s="106">
        <f t="shared" si="0"/>
        <v>0</v>
      </c>
      <c r="F26" s="106">
        <f t="shared" si="13"/>
        <v>19292854.550000001</v>
      </c>
      <c r="G26" s="106">
        <f t="shared" si="1"/>
        <v>206540.52</v>
      </c>
      <c r="H26" s="106">
        <f t="shared" si="1"/>
        <v>0</v>
      </c>
      <c r="I26" s="106">
        <f t="shared" si="14"/>
        <v>206540.52</v>
      </c>
      <c r="J26" s="106">
        <f t="shared" si="2"/>
        <v>0</v>
      </c>
      <c r="K26" s="106">
        <f t="shared" si="2"/>
        <v>2878548.62</v>
      </c>
      <c r="L26" s="106">
        <f t="shared" si="15"/>
        <v>2878548.62</v>
      </c>
      <c r="M26" s="106">
        <f t="shared" si="3"/>
        <v>6303.88</v>
      </c>
      <c r="N26" s="106">
        <f t="shared" si="3"/>
        <v>0</v>
      </c>
      <c r="O26" s="106">
        <f t="shared" si="16"/>
        <v>6303.88</v>
      </c>
      <c r="P26" s="106">
        <f t="shared" si="4"/>
        <v>7127049.5399999991</v>
      </c>
      <c r="Q26" s="106">
        <f t="shared" si="4"/>
        <v>0</v>
      </c>
      <c r="R26" s="106">
        <f t="shared" si="17"/>
        <v>7127049.5399999991</v>
      </c>
      <c r="S26" s="106">
        <f t="shared" si="5"/>
        <v>252123.31</v>
      </c>
      <c r="T26" s="106">
        <f t="shared" si="5"/>
        <v>0</v>
      </c>
      <c r="U26" s="106">
        <f t="shared" si="18"/>
        <v>252123.31</v>
      </c>
      <c r="V26" s="106">
        <f t="shared" si="6"/>
        <v>731635.8</v>
      </c>
      <c r="W26" s="106">
        <f t="shared" si="6"/>
        <v>0</v>
      </c>
      <c r="X26" s="106">
        <f t="shared" si="19"/>
        <v>731635.8</v>
      </c>
      <c r="Y26" s="106">
        <f t="shared" si="7"/>
        <v>103648261.34999999</v>
      </c>
      <c r="Z26" s="106">
        <f t="shared" si="7"/>
        <v>0</v>
      </c>
      <c r="AA26" s="106">
        <f t="shared" si="20"/>
        <v>103648261.34999999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8367922.79</v>
      </c>
      <c r="AF26" s="106">
        <f t="shared" si="9"/>
        <v>0</v>
      </c>
      <c r="AG26" s="106">
        <f t="shared" si="22"/>
        <v>8367922.79</v>
      </c>
      <c r="AH26" s="106">
        <f t="shared" si="10"/>
        <v>5200701.6199999992</v>
      </c>
      <c r="AI26" s="106">
        <f t="shared" si="10"/>
        <v>0</v>
      </c>
      <c r="AJ26" s="111">
        <f t="shared" si="23"/>
        <v>5200701.6199999992</v>
      </c>
    </row>
    <row r="27" spans="1:36" ht="15.95" customHeight="1" thickTop="1" thickBot="1" x14ac:dyDescent="0.25">
      <c r="A27" s="52" t="s">
        <v>101</v>
      </c>
      <c r="B27" s="79">
        <f t="shared" si="11"/>
        <v>3691602.3999999994</v>
      </c>
      <c r="C27" s="79">
        <f t="shared" si="12"/>
        <v>162172980.51000002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3691602.3999999994</v>
      </c>
      <c r="H27" s="106">
        <f t="shared" si="1"/>
        <v>0</v>
      </c>
      <c r="I27" s="106">
        <f t="shared" si="14"/>
        <v>3691602.3999999994</v>
      </c>
      <c r="J27" s="106">
        <f t="shared" si="2"/>
        <v>0</v>
      </c>
      <c r="K27" s="106">
        <f t="shared" si="2"/>
        <v>162172980.51000002</v>
      </c>
      <c r="L27" s="106">
        <f t="shared" si="15"/>
        <v>162172980.51000002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50373846.730000004</v>
      </c>
      <c r="C28" s="79">
        <f t="shared" si="12"/>
        <v>0</v>
      </c>
      <c r="D28" s="106">
        <f t="shared" si="0"/>
        <v>3635132.29</v>
      </c>
      <c r="E28" s="106">
        <f t="shared" si="0"/>
        <v>0</v>
      </c>
      <c r="F28" s="106">
        <f t="shared" si="13"/>
        <v>3635132.29</v>
      </c>
      <c r="G28" s="106">
        <f t="shared" si="1"/>
        <v>3540913.9400000004</v>
      </c>
      <c r="H28" s="106">
        <f t="shared" si="1"/>
        <v>0</v>
      </c>
      <c r="I28" s="106">
        <f t="shared" si="14"/>
        <v>3540913.9400000004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33183338.670000006</v>
      </c>
      <c r="Z28" s="106">
        <f t="shared" si="7"/>
        <v>0</v>
      </c>
      <c r="AA28" s="106">
        <f t="shared" si="20"/>
        <v>33183338.670000006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9786635.2100000009</v>
      </c>
      <c r="AF28" s="106">
        <f t="shared" si="9"/>
        <v>0</v>
      </c>
      <c r="AG28" s="106">
        <f t="shared" si="22"/>
        <v>9786635.2100000009</v>
      </c>
      <c r="AH28" s="106">
        <f t="shared" si="10"/>
        <v>219550.75999999998</v>
      </c>
      <c r="AI28" s="106">
        <f t="shared" si="10"/>
        <v>0</v>
      </c>
      <c r="AJ28" s="111">
        <f t="shared" si="23"/>
        <v>219550.75999999998</v>
      </c>
    </row>
    <row r="29" spans="1:36" ht="15.95" customHeight="1" thickTop="1" thickBot="1" x14ac:dyDescent="0.25">
      <c r="A29" s="52" t="s">
        <v>102</v>
      </c>
      <c r="B29" s="79">
        <f t="shared" si="11"/>
        <v>336384012.5</v>
      </c>
      <c r="C29" s="79">
        <f t="shared" si="12"/>
        <v>297047.37</v>
      </c>
      <c r="D29" s="106">
        <f t="shared" ref="D29:E47" si="24">D84+D143+D203+D262+D319+D380+D438+D497+D552+D611+D670+D730</f>
        <v>20500563.030000001</v>
      </c>
      <c r="E29" s="106">
        <f t="shared" si="24"/>
        <v>0</v>
      </c>
      <c r="F29" s="106">
        <f t="shared" si="13"/>
        <v>20500563.030000001</v>
      </c>
      <c r="G29" s="106">
        <f t="shared" ref="G29:H47" si="25">G84+G143+G203+G262+G319+G380+G438+G497+G552+G611+G670+G730</f>
        <v>74685.540000000008</v>
      </c>
      <c r="H29" s="106">
        <f t="shared" si="25"/>
        <v>0</v>
      </c>
      <c r="I29" s="106">
        <f t="shared" si="14"/>
        <v>74685.540000000008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150344.47999999998</v>
      </c>
      <c r="N29" s="106">
        <f t="shared" si="27"/>
        <v>0</v>
      </c>
      <c r="O29" s="106">
        <f t="shared" si="16"/>
        <v>150344.47999999998</v>
      </c>
      <c r="P29" s="106">
        <f t="shared" ref="P29:Q47" si="28">P84+P143+P203+P262+P319+P380+P438+P497+P552+P611+P670+P730</f>
        <v>10188374.100000001</v>
      </c>
      <c r="Q29" s="106">
        <f t="shared" si="28"/>
        <v>292084.26</v>
      </c>
      <c r="R29" s="106">
        <f t="shared" si="17"/>
        <v>10480458.360000001</v>
      </c>
      <c r="S29" s="106">
        <f t="shared" ref="S29:T47" si="29">S84+S143+S203+S262+S319+S380+S438+S497+S552+S611+S670+S730</f>
        <v>430619.61</v>
      </c>
      <c r="T29" s="106">
        <f t="shared" si="29"/>
        <v>0</v>
      </c>
      <c r="U29" s="106">
        <f t="shared" si="18"/>
        <v>430619.61</v>
      </c>
      <c r="V29" s="106">
        <f t="shared" ref="V29:W47" si="30">V84+V143+V203+V262+V319+V380+V438+V497+V552+V611+V670+V730</f>
        <v>250942.44</v>
      </c>
      <c r="W29" s="106">
        <f t="shared" si="30"/>
        <v>0</v>
      </c>
      <c r="X29" s="106">
        <f t="shared" si="19"/>
        <v>250942.44</v>
      </c>
      <c r="Y29" s="106">
        <f t="shared" ref="Y29:Z47" si="31">Y84+Y143+Y203+Y262+Y319+Y380+Y438+Y497+Y552+Y611+Y670+Y730</f>
        <v>185585873.14000005</v>
      </c>
      <c r="Z29" s="106">
        <f t="shared" si="31"/>
        <v>4963.1099999999997</v>
      </c>
      <c r="AA29" s="106">
        <f t="shared" si="20"/>
        <v>185590836.25000006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103212370.63000001</v>
      </c>
      <c r="AF29" s="106">
        <f t="shared" si="33"/>
        <v>0</v>
      </c>
      <c r="AG29" s="106">
        <f t="shared" si="22"/>
        <v>103212370.63000001</v>
      </c>
      <c r="AH29" s="106">
        <f t="shared" ref="AH29:AI47" si="34">AH84+AH143+AH203+AH262+AH319+AH380+AH438+AH497+AH552+AH611+AH670+AH730</f>
        <v>15990239.529999999</v>
      </c>
      <c r="AI29" s="106">
        <f t="shared" si="34"/>
        <v>0</v>
      </c>
      <c r="AJ29" s="111">
        <f t="shared" si="23"/>
        <v>15990239.529999999</v>
      </c>
    </row>
    <row r="30" spans="1:36" ht="15.95" customHeight="1" thickTop="1" thickBot="1" x14ac:dyDescent="0.25">
      <c r="A30" s="51" t="s">
        <v>123</v>
      </c>
      <c r="B30" s="79">
        <f t="shared" si="11"/>
        <v>429281234.89999998</v>
      </c>
      <c r="C30" s="79">
        <f t="shared" si="12"/>
        <v>9653888.790000001</v>
      </c>
      <c r="D30" s="106">
        <f t="shared" si="24"/>
        <v>196164.32999999996</v>
      </c>
      <c r="E30" s="106">
        <f t="shared" si="24"/>
        <v>0</v>
      </c>
      <c r="F30" s="106">
        <f t="shared" si="13"/>
        <v>196164.32999999996</v>
      </c>
      <c r="G30" s="106">
        <f t="shared" si="25"/>
        <v>606016.57999999996</v>
      </c>
      <c r="H30" s="106">
        <f t="shared" si="25"/>
        <v>0</v>
      </c>
      <c r="I30" s="106">
        <f t="shared" si="14"/>
        <v>606016.57999999996</v>
      </c>
      <c r="J30" s="106">
        <f t="shared" si="26"/>
        <v>0</v>
      </c>
      <c r="K30" s="106">
        <f t="shared" si="26"/>
        <v>9653888.790000001</v>
      </c>
      <c r="L30" s="106">
        <f t="shared" si="15"/>
        <v>9653888.790000001</v>
      </c>
      <c r="M30" s="106">
        <f t="shared" si="27"/>
        <v>550912.32000000007</v>
      </c>
      <c r="N30" s="106">
        <f t="shared" si="27"/>
        <v>0</v>
      </c>
      <c r="O30" s="106">
        <f t="shared" si="16"/>
        <v>550912.32000000007</v>
      </c>
      <c r="P30" s="106">
        <f t="shared" si="28"/>
        <v>8667568.8000000007</v>
      </c>
      <c r="Q30" s="106">
        <f t="shared" si="28"/>
        <v>0</v>
      </c>
      <c r="R30" s="106">
        <f t="shared" si="17"/>
        <v>8667568.8000000007</v>
      </c>
      <c r="S30" s="106">
        <f t="shared" si="29"/>
        <v>1271859.3799999999</v>
      </c>
      <c r="T30" s="106">
        <f t="shared" si="29"/>
        <v>0</v>
      </c>
      <c r="U30" s="106">
        <f t="shared" si="18"/>
        <v>1271859.3799999999</v>
      </c>
      <c r="V30" s="106">
        <f t="shared" si="30"/>
        <v>596728.18999999994</v>
      </c>
      <c r="W30" s="106">
        <f t="shared" si="30"/>
        <v>0</v>
      </c>
      <c r="X30" s="106">
        <f t="shared" si="19"/>
        <v>596728.18999999994</v>
      </c>
      <c r="Y30" s="106">
        <f t="shared" si="31"/>
        <v>412707081.64999998</v>
      </c>
      <c r="Z30" s="106">
        <f t="shared" si="31"/>
        <v>0</v>
      </c>
      <c r="AA30" s="106">
        <f t="shared" si="20"/>
        <v>412707081.64999998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501518.81999999995</v>
      </c>
      <c r="AF30" s="106">
        <f t="shared" si="33"/>
        <v>0</v>
      </c>
      <c r="AG30" s="106">
        <f t="shared" si="22"/>
        <v>501518.81999999995</v>
      </c>
      <c r="AH30" s="106">
        <f t="shared" si="34"/>
        <v>4183384.83</v>
      </c>
      <c r="AI30" s="106">
        <f t="shared" si="34"/>
        <v>0</v>
      </c>
      <c r="AJ30" s="111">
        <f t="shared" si="23"/>
        <v>4183384.83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49654711.109999999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49654711.109999999</v>
      </c>
      <c r="Z32" s="106">
        <f t="shared" si="31"/>
        <v>0</v>
      </c>
      <c r="AA32" s="106">
        <f t="shared" si="20"/>
        <v>49654711.109999999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419265764.31</v>
      </c>
      <c r="C34" s="79">
        <f t="shared" si="12"/>
        <v>7621665.1200000001</v>
      </c>
      <c r="D34" s="106">
        <f t="shared" si="24"/>
        <v>1092886.8800000001</v>
      </c>
      <c r="E34" s="106">
        <f t="shared" si="24"/>
        <v>0</v>
      </c>
      <c r="F34" s="106">
        <f t="shared" si="13"/>
        <v>1092886.8800000001</v>
      </c>
      <c r="G34" s="106">
        <f t="shared" si="25"/>
        <v>10277826.800000001</v>
      </c>
      <c r="H34" s="106">
        <f t="shared" si="25"/>
        <v>0</v>
      </c>
      <c r="I34" s="106">
        <f t="shared" si="14"/>
        <v>10277826.800000001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6363384.580000001</v>
      </c>
      <c r="N34" s="106">
        <f t="shared" si="27"/>
        <v>0</v>
      </c>
      <c r="O34" s="106">
        <f t="shared" si="16"/>
        <v>6363384.580000001</v>
      </c>
      <c r="P34" s="106">
        <f t="shared" si="28"/>
        <v>139468036.84</v>
      </c>
      <c r="Q34" s="106">
        <f t="shared" si="28"/>
        <v>6693242.46</v>
      </c>
      <c r="R34" s="106">
        <f t="shared" si="17"/>
        <v>146161279.30000001</v>
      </c>
      <c r="S34" s="106">
        <f t="shared" si="29"/>
        <v>2479507.7799999998</v>
      </c>
      <c r="T34" s="106">
        <f t="shared" si="29"/>
        <v>0</v>
      </c>
      <c r="U34" s="106">
        <f t="shared" si="18"/>
        <v>2479507.7799999998</v>
      </c>
      <c r="V34" s="106">
        <f t="shared" si="30"/>
        <v>4425465.7300000004</v>
      </c>
      <c r="W34" s="106">
        <f t="shared" si="30"/>
        <v>117831.95000000001</v>
      </c>
      <c r="X34" s="106">
        <f t="shared" si="19"/>
        <v>4543297.6800000006</v>
      </c>
      <c r="Y34" s="106">
        <f t="shared" si="31"/>
        <v>228885868.15000001</v>
      </c>
      <c r="Z34" s="106">
        <f t="shared" si="31"/>
        <v>398277.78</v>
      </c>
      <c r="AA34" s="106">
        <f t="shared" si="20"/>
        <v>229284145.93000001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4906884.54</v>
      </c>
      <c r="AF34" s="106">
        <f t="shared" si="33"/>
        <v>196647.84</v>
      </c>
      <c r="AG34" s="106">
        <f t="shared" si="22"/>
        <v>5103532.38</v>
      </c>
      <c r="AH34" s="106">
        <f t="shared" si="34"/>
        <v>21365903.010000002</v>
      </c>
      <c r="AI34" s="106">
        <f t="shared" si="34"/>
        <v>215665.09</v>
      </c>
      <c r="AJ34" s="111">
        <f t="shared" si="23"/>
        <v>21581568.100000001</v>
      </c>
    </row>
    <row r="35" spans="1:36" ht="15.95" customHeight="1" thickTop="1" thickBot="1" x14ac:dyDescent="0.25">
      <c r="A35" s="52" t="s">
        <v>130</v>
      </c>
      <c r="B35" s="79">
        <f t="shared" si="11"/>
        <v>204479150.06999999</v>
      </c>
      <c r="C35" s="79">
        <f t="shared" si="12"/>
        <v>4628318440.5800009</v>
      </c>
      <c r="D35" s="106">
        <f t="shared" si="24"/>
        <v>2187901.91</v>
      </c>
      <c r="E35" s="106">
        <f t="shared" si="24"/>
        <v>0</v>
      </c>
      <c r="F35" s="106">
        <f t="shared" si="13"/>
        <v>2187901.91</v>
      </c>
      <c r="G35" s="106">
        <f t="shared" si="25"/>
        <v>179561772.55000001</v>
      </c>
      <c r="H35" s="106">
        <f t="shared" si="25"/>
        <v>52848269.75999999</v>
      </c>
      <c r="I35" s="106">
        <f t="shared" si="14"/>
        <v>232410042.31</v>
      </c>
      <c r="J35" s="106">
        <f t="shared" si="26"/>
        <v>0</v>
      </c>
      <c r="K35" s="106">
        <f t="shared" si="26"/>
        <v>4575470170.8200006</v>
      </c>
      <c r="L35" s="106">
        <f t="shared" si="15"/>
        <v>4575470170.8200006</v>
      </c>
      <c r="M35" s="106">
        <f t="shared" si="27"/>
        <v>22729475.609999999</v>
      </c>
      <c r="N35" s="106">
        <f t="shared" si="27"/>
        <v>0</v>
      </c>
      <c r="O35" s="106">
        <f t="shared" si="16"/>
        <v>22729475.609999999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50466690.56000001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1500393.9000000001</v>
      </c>
      <c r="H37" s="106">
        <f t="shared" si="25"/>
        <v>0</v>
      </c>
      <c r="I37" s="106">
        <f t="shared" si="14"/>
        <v>1500393.9000000001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88408.16</v>
      </c>
      <c r="N37" s="106">
        <f t="shared" si="27"/>
        <v>0</v>
      </c>
      <c r="O37" s="106">
        <f t="shared" si="16"/>
        <v>88408.16</v>
      </c>
      <c r="P37" s="106">
        <f t="shared" si="28"/>
        <v>6522831.3400000008</v>
      </c>
      <c r="Q37" s="106">
        <f t="shared" si="28"/>
        <v>0</v>
      </c>
      <c r="R37" s="106">
        <f t="shared" si="17"/>
        <v>6522831.3400000008</v>
      </c>
      <c r="S37" s="106">
        <f t="shared" si="29"/>
        <v>48913.89</v>
      </c>
      <c r="T37" s="106">
        <f t="shared" si="29"/>
        <v>0</v>
      </c>
      <c r="U37" s="106">
        <f t="shared" si="18"/>
        <v>48913.89</v>
      </c>
      <c r="V37" s="106">
        <f t="shared" si="30"/>
        <v>872852.69</v>
      </c>
      <c r="W37" s="106">
        <f t="shared" si="30"/>
        <v>0</v>
      </c>
      <c r="X37" s="106">
        <f t="shared" si="19"/>
        <v>872852.69</v>
      </c>
      <c r="Y37" s="106">
        <f t="shared" si="31"/>
        <v>13984444.969999999</v>
      </c>
      <c r="Z37" s="106">
        <f t="shared" si="31"/>
        <v>0</v>
      </c>
      <c r="AA37" s="106">
        <f t="shared" si="20"/>
        <v>13984444.969999999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24438882.480000004</v>
      </c>
      <c r="AF37" s="106">
        <f t="shared" si="33"/>
        <v>0</v>
      </c>
      <c r="AG37" s="106">
        <f t="shared" si="22"/>
        <v>24438882.480000004</v>
      </c>
      <c r="AH37" s="106">
        <f t="shared" si="34"/>
        <v>3009963.13</v>
      </c>
      <c r="AI37" s="106">
        <f t="shared" si="34"/>
        <v>0</v>
      </c>
      <c r="AJ37" s="111">
        <f t="shared" si="23"/>
        <v>3009963.13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196652201.5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196652201.5</v>
      </c>
      <c r="L39" s="106">
        <f t="shared" si="15"/>
        <v>196652201.5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1096866.26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321171.8</v>
      </c>
      <c r="H40" s="106">
        <f t="shared" si="25"/>
        <v>0</v>
      </c>
      <c r="I40" s="106">
        <f t="shared" si="14"/>
        <v>321171.8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82993.740000000005</v>
      </c>
      <c r="Q40" s="106">
        <f t="shared" si="28"/>
        <v>0</v>
      </c>
      <c r="R40" s="106">
        <f t="shared" si="17"/>
        <v>82993.740000000005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408657.34</v>
      </c>
      <c r="AF40" s="106">
        <f t="shared" si="33"/>
        <v>0</v>
      </c>
      <c r="AG40" s="106">
        <f t="shared" si="22"/>
        <v>408657.34</v>
      </c>
      <c r="AH40" s="106">
        <f t="shared" si="34"/>
        <v>284043.37999999995</v>
      </c>
      <c r="AI40" s="106">
        <f t="shared" si="34"/>
        <v>0</v>
      </c>
      <c r="AJ40" s="111">
        <f t="shared" si="23"/>
        <v>284043.37999999995</v>
      </c>
    </row>
    <row r="41" spans="1:36" ht="15.95" customHeight="1" thickTop="1" thickBot="1" x14ac:dyDescent="0.25">
      <c r="A41" s="51" t="s">
        <v>126</v>
      </c>
      <c r="B41" s="79">
        <f t="shared" si="11"/>
        <v>91601860.469999999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73186961.019999996</v>
      </c>
      <c r="H41" s="106">
        <f t="shared" si="25"/>
        <v>0</v>
      </c>
      <c r="I41" s="106">
        <f t="shared" si="14"/>
        <v>73186961.019999996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17440101.59</v>
      </c>
      <c r="Q41" s="106">
        <f t="shared" si="28"/>
        <v>0</v>
      </c>
      <c r="R41" s="106">
        <f t="shared" si="17"/>
        <v>17440101.59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495652.57999999996</v>
      </c>
      <c r="W41" s="106">
        <f t="shared" si="30"/>
        <v>0</v>
      </c>
      <c r="X41" s="106">
        <f t="shared" si="19"/>
        <v>495652.57999999996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101624.98000000001</v>
      </c>
      <c r="AF41" s="106">
        <f t="shared" si="33"/>
        <v>0</v>
      </c>
      <c r="AG41" s="106">
        <f t="shared" si="22"/>
        <v>101624.98000000001</v>
      </c>
      <c r="AH41" s="106">
        <f t="shared" si="34"/>
        <v>377520.30000000005</v>
      </c>
      <c r="AI41" s="106">
        <f t="shared" si="34"/>
        <v>0</v>
      </c>
      <c r="AJ41" s="111">
        <f t="shared" si="23"/>
        <v>377520.30000000005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29745333.609999999</v>
      </c>
      <c r="C45" s="79">
        <f t="shared" si="12"/>
        <v>331807043.40000004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25635686.07</v>
      </c>
      <c r="H45" s="106">
        <f t="shared" si="25"/>
        <v>0</v>
      </c>
      <c r="I45" s="106">
        <f t="shared" si="14"/>
        <v>25635686.07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158167.25</v>
      </c>
      <c r="Z45" s="106">
        <f t="shared" si="31"/>
        <v>0</v>
      </c>
      <c r="AA45" s="106">
        <f t="shared" si="20"/>
        <v>158167.25</v>
      </c>
      <c r="AB45" s="112">
        <f t="shared" si="32"/>
        <v>0</v>
      </c>
      <c r="AC45" s="113">
        <f t="shared" si="32"/>
        <v>328878067.05000001</v>
      </c>
      <c r="AD45" s="112">
        <f t="shared" si="21"/>
        <v>328878067.05000001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3951480.2899999996</v>
      </c>
      <c r="AI45" s="106">
        <f t="shared" si="34"/>
        <v>2928976.35</v>
      </c>
      <c r="AJ45" s="111">
        <f t="shared" si="23"/>
        <v>6880456.6399999997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216752310.11000001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213235872.5</v>
      </c>
      <c r="I46" s="106">
        <f t="shared" si="14"/>
        <v>213235872.5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3516437.61</v>
      </c>
      <c r="AG46" s="106">
        <f t="shared" si="22"/>
        <v>3516437.61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57183924.809999995</v>
      </c>
      <c r="C47" s="107">
        <f>(E47+H47+K47+N47+Q47+T47+W47+Z47+AC47+AF47+AI47)</f>
        <v>1550719.22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1198891.8600000001</v>
      </c>
      <c r="H47" s="106">
        <f t="shared" si="25"/>
        <v>0</v>
      </c>
      <c r="I47" s="106">
        <f t="shared" si="14"/>
        <v>1198891.8600000001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115553.31</v>
      </c>
      <c r="N47" s="106">
        <f t="shared" si="27"/>
        <v>0</v>
      </c>
      <c r="O47" s="106">
        <f t="shared" si="16"/>
        <v>115553.31</v>
      </c>
      <c r="P47" s="106">
        <f t="shared" si="28"/>
        <v>9363768.3599999994</v>
      </c>
      <c r="Q47" s="106">
        <f t="shared" si="28"/>
        <v>90228.599999999991</v>
      </c>
      <c r="R47" s="106">
        <f t="shared" si="17"/>
        <v>9453996.959999999</v>
      </c>
      <c r="S47" s="106">
        <f t="shared" si="29"/>
        <v>197027.69000000003</v>
      </c>
      <c r="T47" s="106">
        <f t="shared" si="29"/>
        <v>0</v>
      </c>
      <c r="U47" s="106">
        <f t="shared" si="18"/>
        <v>197027.69000000003</v>
      </c>
      <c r="V47" s="106">
        <f t="shared" si="30"/>
        <v>1170228.2699999998</v>
      </c>
      <c r="W47" s="106">
        <f t="shared" si="30"/>
        <v>0</v>
      </c>
      <c r="X47" s="106">
        <f t="shared" si="19"/>
        <v>1170228.2699999998</v>
      </c>
      <c r="Y47" s="106">
        <f t="shared" si="31"/>
        <v>34585664.310000002</v>
      </c>
      <c r="Z47" s="106">
        <f t="shared" si="31"/>
        <v>150505.78</v>
      </c>
      <c r="AA47" s="106">
        <f t="shared" si="20"/>
        <v>34736170.090000004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5327554.3900000006</v>
      </c>
      <c r="AF47" s="106">
        <f t="shared" si="33"/>
        <v>1258715.4500000002</v>
      </c>
      <c r="AG47" s="106">
        <f t="shared" si="22"/>
        <v>6586269.8400000008</v>
      </c>
      <c r="AH47" s="106">
        <f t="shared" si="34"/>
        <v>5225236.62</v>
      </c>
      <c r="AI47" s="106">
        <f t="shared" si="34"/>
        <v>51269.39</v>
      </c>
      <c r="AJ47" s="111">
        <f t="shared" si="23"/>
        <v>5276506.01</v>
      </c>
    </row>
    <row r="48" spans="1:36" ht="16.5" customHeight="1" x14ac:dyDescent="0.2">
      <c r="A48" s="55" t="s">
        <v>21</v>
      </c>
      <c r="B48" s="66">
        <f>SUM(B9:B47)</f>
        <v>27000010362.550003</v>
      </c>
      <c r="C48" s="66">
        <f t="shared" ref="C48:AJ48" si="35">SUM(C9:C47)</f>
        <v>13514838631.380001</v>
      </c>
      <c r="D48" s="66">
        <f t="shared" si="35"/>
        <v>184528657.71999997</v>
      </c>
      <c r="E48" s="66">
        <f t="shared" si="35"/>
        <v>1351673.68</v>
      </c>
      <c r="F48" s="66">
        <f t="shared" si="35"/>
        <v>185880331.39999998</v>
      </c>
      <c r="G48" s="66">
        <f t="shared" si="35"/>
        <v>2724263689.4500008</v>
      </c>
      <c r="H48" s="66">
        <f t="shared" si="35"/>
        <v>4020754432.4700012</v>
      </c>
      <c r="I48" s="66">
        <f t="shared" si="35"/>
        <v>6745018121.9200001</v>
      </c>
      <c r="J48" s="66">
        <f t="shared" si="35"/>
        <v>1173266.68</v>
      </c>
      <c r="K48" s="66">
        <f t="shared" si="35"/>
        <v>8275374040.1500015</v>
      </c>
      <c r="L48" s="66">
        <f t="shared" si="35"/>
        <v>8276547306.8300009</v>
      </c>
      <c r="M48" s="66">
        <f t="shared" si="35"/>
        <v>442945238.10000002</v>
      </c>
      <c r="N48" s="66">
        <f t="shared" si="35"/>
        <v>18820965.419999994</v>
      </c>
      <c r="O48" s="66">
        <f t="shared" si="35"/>
        <v>461766203.51999992</v>
      </c>
      <c r="P48" s="66">
        <f t="shared" si="35"/>
        <v>9480119085.3700008</v>
      </c>
      <c r="Q48" s="66">
        <f t="shared" si="35"/>
        <v>578403450.06000018</v>
      </c>
      <c r="R48" s="66">
        <f t="shared" si="35"/>
        <v>10058522535.43</v>
      </c>
      <c r="S48" s="66">
        <f t="shared" si="35"/>
        <v>314725873</v>
      </c>
      <c r="T48" s="66">
        <f t="shared" si="35"/>
        <v>899480.28</v>
      </c>
      <c r="U48" s="66">
        <f t="shared" si="35"/>
        <v>315625353.28000003</v>
      </c>
      <c r="V48" s="66">
        <f t="shared" si="35"/>
        <v>496327827.97000009</v>
      </c>
      <c r="W48" s="66">
        <f t="shared" si="35"/>
        <v>18670299.210000001</v>
      </c>
      <c r="X48" s="66">
        <f t="shared" si="35"/>
        <v>514998127.18000001</v>
      </c>
      <c r="Y48" s="66">
        <f t="shared" si="35"/>
        <v>10853894631.820002</v>
      </c>
      <c r="Z48" s="66">
        <f t="shared" si="35"/>
        <v>82569864.75</v>
      </c>
      <c r="AA48" s="66">
        <f t="shared" si="35"/>
        <v>10936464496.570004</v>
      </c>
      <c r="AB48" s="66">
        <f t="shared" si="35"/>
        <v>0</v>
      </c>
      <c r="AC48" s="66">
        <f t="shared" si="35"/>
        <v>328878067.05000001</v>
      </c>
      <c r="AD48" s="66">
        <f t="shared" si="35"/>
        <v>328878067.05000001</v>
      </c>
      <c r="AE48" s="66">
        <f t="shared" si="35"/>
        <v>608560871.23000014</v>
      </c>
      <c r="AF48" s="66">
        <f t="shared" si="35"/>
        <v>84741024.050000012</v>
      </c>
      <c r="AG48" s="66">
        <f t="shared" si="35"/>
        <v>693301895.28000033</v>
      </c>
      <c r="AH48" s="66">
        <f t="shared" si="35"/>
        <v>1893471221.2099998</v>
      </c>
      <c r="AI48" s="66">
        <f t="shared" si="35"/>
        <v>104375334.25999999</v>
      </c>
      <c r="AJ48" s="66">
        <f t="shared" si="35"/>
        <v>1997846555.47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3">
        <f>(C48/B51*100)</f>
        <v>33.35774158606592</v>
      </c>
      <c r="C50" s="193"/>
      <c r="D50" s="193">
        <f>(E48/D51*100)</f>
        <v>0.7271741285479546</v>
      </c>
      <c r="E50" s="193"/>
      <c r="F50" s="35"/>
      <c r="G50" s="193">
        <f>(H48/G51*100)</f>
        <v>59.610728389347514</v>
      </c>
      <c r="H50" s="193"/>
      <c r="I50" s="35"/>
      <c r="J50" s="193">
        <f>(K48/J51*100)</f>
        <v>99.985824201366768</v>
      </c>
      <c r="K50" s="193"/>
      <c r="L50" s="35"/>
      <c r="M50" s="193">
        <f>(N48/M51*100)</f>
        <v>4.0758646424380043</v>
      </c>
      <c r="N50" s="193"/>
      <c r="O50" s="35"/>
      <c r="P50" s="193">
        <f>(Q48/P51*100)</f>
        <v>5.7503818082888403</v>
      </c>
      <c r="Q50" s="193"/>
      <c r="R50" s="35"/>
      <c r="S50" s="193">
        <f>(T48/S51*100)</f>
        <v>0.28498353210619498</v>
      </c>
      <c r="T50" s="193"/>
      <c r="U50" s="35"/>
      <c r="V50" s="193">
        <f>(W48/V51*100)</f>
        <v>3.6253140010884803</v>
      </c>
      <c r="W50" s="193"/>
      <c r="X50" s="35"/>
      <c r="Y50" s="193">
        <f>(Z48/Y51*100)</f>
        <v>0.75499595665396568</v>
      </c>
      <c r="Z50" s="193"/>
      <c r="AA50" s="35"/>
      <c r="AB50" s="193">
        <f>(AC48/AB51*100)</f>
        <v>100</v>
      </c>
      <c r="AC50" s="193"/>
      <c r="AD50" s="35"/>
      <c r="AE50" s="193">
        <f>(AF48/AE51*100)</f>
        <v>12.222817307570766</v>
      </c>
      <c r="AF50" s="193"/>
      <c r="AG50" s="35"/>
      <c r="AH50" s="193">
        <f>(AI48/AH51*100)</f>
        <v>5.2243919321143935</v>
      </c>
      <c r="AI50" s="193"/>
      <c r="AJ50" s="35"/>
    </row>
    <row r="51" spans="1:36" x14ac:dyDescent="0.2">
      <c r="A51" s="5" t="s">
        <v>39</v>
      </c>
      <c r="B51" s="191">
        <f>(B48+C48)</f>
        <v>40514848993.930008</v>
      </c>
      <c r="C51" s="192"/>
      <c r="D51" s="191">
        <f>(D48+E48)</f>
        <v>185880331.39999998</v>
      </c>
      <c r="E51" s="192"/>
      <c r="F51" s="36"/>
      <c r="G51" s="191">
        <f>(G48+H48)</f>
        <v>6745018121.920002</v>
      </c>
      <c r="H51" s="192"/>
      <c r="I51" s="36"/>
      <c r="J51" s="191">
        <f>(J48+K48)</f>
        <v>8276547306.8300018</v>
      </c>
      <c r="K51" s="192"/>
      <c r="L51" s="36"/>
      <c r="M51" s="191">
        <f>(M48+N48)</f>
        <v>461766203.52000004</v>
      </c>
      <c r="N51" s="192"/>
      <c r="O51" s="36"/>
      <c r="P51" s="191">
        <f>(P48+Q48)</f>
        <v>10058522535.43</v>
      </c>
      <c r="Q51" s="192"/>
      <c r="R51" s="36"/>
      <c r="S51" s="191">
        <f>(S48+T48)</f>
        <v>315625353.27999997</v>
      </c>
      <c r="T51" s="192"/>
      <c r="U51" s="36"/>
      <c r="V51" s="191">
        <f>(V48+W48)</f>
        <v>514998127.18000007</v>
      </c>
      <c r="W51" s="192"/>
      <c r="X51" s="36"/>
      <c r="Y51" s="191">
        <f>(Y48+Z48)</f>
        <v>10936464496.570002</v>
      </c>
      <c r="Z51" s="192"/>
      <c r="AA51" s="36"/>
      <c r="AB51" s="191">
        <f>(AB48+AC48)</f>
        <v>328878067.05000001</v>
      </c>
      <c r="AC51" s="192"/>
      <c r="AD51" s="36"/>
      <c r="AE51" s="191">
        <f>(AE48+AF48)</f>
        <v>693301895.28000021</v>
      </c>
      <c r="AF51" s="192"/>
      <c r="AG51" s="36"/>
      <c r="AH51" s="191">
        <f>(AH48+AI48)</f>
        <v>1997846555.4699998</v>
      </c>
      <c r="AI51" s="192"/>
      <c r="AJ51" s="36"/>
    </row>
    <row r="52" spans="1:36" x14ac:dyDescent="0.2">
      <c r="A52" s="5" t="s">
        <v>40</v>
      </c>
      <c r="B52" s="193">
        <f>SUM(D52:AI52)</f>
        <v>99.999999999999972</v>
      </c>
      <c r="C52" s="192"/>
      <c r="D52" s="193">
        <f>(D51/B51*100)</f>
        <v>0.45879556759016632</v>
      </c>
      <c r="E52" s="193"/>
      <c r="F52" s="35"/>
      <c r="G52" s="193">
        <f>(G51/B51*100)</f>
        <v>16.64826178404503</v>
      </c>
      <c r="H52" s="193"/>
      <c r="I52" s="35"/>
      <c r="J52" s="193">
        <f>(J51/B51*100)</f>
        <v>20.42842935949238</v>
      </c>
      <c r="K52" s="193"/>
      <c r="L52" s="35"/>
      <c r="M52" s="193">
        <f>(M51/B51*100)</f>
        <v>1.1397455870789064</v>
      </c>
      <c r="N52" s="193"/>
      <c r="O52" s="35"/>
      <c r="P52" s="193">
        <f>(P51/B51*100)</f>
        <v>24.826755585185527</v>
      </c>
      <c r="Q52" s="193"/>
      <c r="R52" s="35"/>
      <c r="S52" s="193">
        <f>(S51/B51*100)</f>
        <v>0.77903623268418798</v>
      </c>
      <c r="T52" s="193"/>
      <c r="U52" s="35"/>
      <c r="V52" s="193">
        <f>(V51/B51*100)</f>
        <v>1.2711342630381217</v>
      </c>
      <c r="W52" s="193"/>
      <c r="X52" s="35"/>
      <c r="Y52" s="193">
        <f>(Y51/B51*100)</f>
        <v>26.9937190144989</v>
      </c>
      <c r="Z52" s="193"/>
      <c r="AA52" s="35"/>
      <c r="AB52" s="193">
        <f>(AB51/B51*100)</f>
        <v>0.81174698960194325</v>
      </c>
      <c r="AC52" s="193"/>
      <c r="AD52" s="35"/>
      <c r="AE52" s="193">
        <f>(AE51/B51*100)</f>
        <v>1.7112291233860248</v>
      </c>
      <c r="AF52" s="193"/>
      <c r="AG52" s="35"/>
      <c r="AH52" s="193">
        <f>(AH51/B51*100)</f>
        <v>4.9311464933988036</v>
      </c>
      <c r="AI52" s="193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5" t="s">
        <v>42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</row>
    <row r="57" spans="1:36" hidden="1" x14ac:dyDescent="0.2">
      <c r="A57" s="196" t="s">
        <v>56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  <c r="AI57" s="196"/>
    </row>
    <row r="58" spans="1:36" hidden="1" x14ac:dyDescent="0.2">
      <c r="A58" s="197" t="s">
        <v>127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</row>
    <row r="59" spans="1:36" hidden="1" x14ac:dyDescent="0.2">
      <c r="A59" s="196" t="s">
        <v>116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  <c r="AD59" s="196"/>
      <c r="AE59" s="196"/>
      <c r="AF59" s="196"/>
      <c r="AG59" s="196"/>
      <c r="AH59" s="196"/>
      <c r="AI59" s="196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0" t="s">
        <v>33</v>
      </c>
      <c r="B62" s="194" t="s">
        <v>0</v>
      </c>
      <c r="C62" s="194"/>
      <c r="D62" s="194" t="s">
        <v>12</v>
      </c>
      <c r="E62" s="194"/>
      <c r="F62" s="157"/>
      <c r="G62" s="194" t="s">
        <v>13</v>
      </c>
      <c r="H62" s="194"/>
      <c r="I62" s="157"/>
      <c r="J62" s="194" t="s">
        <v>14</v>
      </c>
      <c r="K62" s="194"/>
      <c r="L62" s="157"/>
      <c r="M62" s="194" t="s">
        <v>15</v>
      </c>
      <c r="N62" s="194"/>
      <c r="O62" s="157"/>
      <c r="P62" s="194" t="s">
        <v>27</v>
      </c>
      <c r="Q62" s="194"/>
      <c r="R62" s="157"/>
      <c r="S62" s="194" t="s">
        <v>35</v>
      </c>
      <c r="T62" s="194"/>
      <c r="U62" s="157"/>
      <c r="V62" s="194" t="s">
        <v>16</v>
      </c>
      <c r="W62" s="194"/>
      <c r="X62" s="157"/>
      <c r="Y62" s="194" t="s">
        <v>68</v>
      </c>
      <c r="Z62" s="194"/>
      <c r="AA62" s="157"/>
      <c r="AB62" s="194" t="s">
        <v>34</v>
      </c>
      <c r="AC62" s="194"/>
      <c r="AD62" s="157"/>
      <c r="AE62" s="194" t="s">
        <v>17</v>
      </c>
      <c r="AF62" s="194"/>
      <c r="AG62" s="157"/>
      <c r="AH62" s="194" t="s">
        <v>18</v>
      </c>
      <c r="AI62" s="194"/>
      <c r="AJ62" s="77"/>
    </row>
    <row r="63" spans="1:36" ht="25.5" hidden="1" thickTop="1" thickBot="1" x14ac:dyDescent="0.25">
      <c r="A63" s="199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3">
        <f>(C103/B106*100)</f>
        <v>29.807422264294836</v>
      </c>
      <c r="C105" s="193"/>
      <c r="D105" s="193">
        <f>(E103/D106*100)</f>
        <v>-0.23057419942861218</v>
      </c>
      <c r="E105" s="193"/>
      <c r="F105" s="35"/>
      <c r="G105" s="193">
        <f>(H103/G106*100)</f>
        <v>68.142070458139941</v>
      </c>
      <c r="H105" s="193"/>
      <c r="I105" s="35"/>
      <c r="J105" s="193">
        <f>(K103/J106*100)</f>
        <v>99.977068319975643</v>
      </c>
      <c r="K105" s="193"/>
      <c r="L105" s="35"/>
      <c r="M105" s="193">
        <f>(N103/M106*100)</f>
        <v>2.8486454743505618</v>
      </c>
      <c r="N105" s="193"/>
      <c r="O105" s="35"/>
      <c r="P105" s="193">
        <f>(Q103/P106*100)</f>
        <v>1.5657520202040853</v>
      </c>
      <c r="Q105" s="193"/>
      <c r="R105" s="35"/>
      <c r="S105" s="193">
        <f>(T103/S106*100)</f>
        <v>0</v>
      </c>
      <c r="T105" s="193"/>
      <c r="U105" s="35"/>
      <c r="V105" s="193">
        <f>(W103/V106*100)</f>
        <v>0.48277791737059578</v>
      </c>
      <c r="W105" s="193"/>
      <c r="X105" s="35"/>
      <c r="Y105" s="193">
        <f>(Z103/Y106*100)</f>
        <v>0.38339225045940356</v>
      </c>
      <c r="Z105" s="193"/>
      <c r="AA105" s="35"/>
      <c r="AB105" s="193">
        <f>(AC103/AB106*100)</f>
        <v>100</v>
      </c>
      <c r="AC105" s="193"/>
      <c r="AD105" s="35"/>
      <c r="AE105" s="193">
        <f>(AF103/AE106*100)</f>
        <v>0.62678765666554148</v>
      </c>
      <c r="AF105" s="193"/>
      <c r="AG105" s="35"/>
      <c r="AH105" s="193">
        <f>(AI103/AH106*100)</f>
        <v>0.46096936335203348</v>
      </c>
      <c r="AI105" s="193"/>
      <c r="AJ105" s="35"/>
    </row>
    <row r="106" spans="1:36" hidden="1" x14ac:dyDescent="0.2">
      <c r="A106" s="5" t="s">
        <v>39</v>
      </c>
      <c r="B106" s="191">
        <f>(B103+C103)</f>
        <v>3614922458.46</v>
      </c>
      <c r="C106" s="192"/>
      <c r="D106" s="191">
        <f>(D103+E103)</f>
        <v>14138958.340000002</v>
      </c>
      <c r="E106" s="192"/>
      <c r="F106" s="36"/>
      <c r="G106" s="191">
        <f>(G103+H103)</f>
        <v>541417323.81999993</v>
      </c>
      <c r="H106" s="192"/>
      <c r="I106" s="36"/>
      <c r="J106" s="191">
        <f>(J103+K103)</f>
        <v>651417950.37</v>
      </c>
      <c r="K106" s="192"/>
      <c r="L106" s="36"/>
      <c r="M106" s="191">
        <f>(M103+N103)</f>
        <v>33143109.189999998</v>
      </c>
      <c r="N106" s="192"/>
      <c r="O106" s="36"/>
      <c r="P106" s="191">
        <f>(P103+Q103)</f>
        <v>1090299907.6299999</v>
      </c>
      <c r="Q106" s="192"/>
      <c r="R106" s="36"/>
      <c r="S106" s="191">
        <f>(S103+T103)</f>
        <v>19236065.240000002</v>
      </c>
      <c r="T106" s="192"/>
      <c r="U106" s="36"/>
      <c r="V106" s="191">
        <f>(V103+W103)</f>
        <v>34373465.32</v>
      </c>
      <c r="W106" s="192"/>
      <c r="X106" s="36"/>
      <c r="Y106" s="191">
        <f>(Y103+Z103)</f>
        <v>979073983.76000011</v>
      </c>
      <c r="Z106" s="192"/>
      <c r="AA106" s="36"/>
      <c r="AB106" s="191">
        <f>(AB103+AC103)</f>
        <v>34327693.700000003</v>
      </c>
      <c r="AC106" s="192"/>
      <c r="AD106" s="36"/>
      <c r="AE106" s="191">
        <f>(AE103+AF103)</f>
        <v>48740549.809999995</v>
      </c>
      <c r="AF106" s="192"/>
      <c r="AG106" s="36"/>
      <c r="AH106" s="191">
        <f>(AH103+AI103)</f>
        <v>168753451.28</v>
      </c>
      <c r="AI106" s="192"/>
      <c r="AJ106" s="36"/>
    </row>
    <row r="107" spans="1:36" hidden="1" x14ac:dyDescent="0.2">
      <c r="A107" s="5" t="s">
        <v>40</v>
      </c>
      <c r="B107" s="193">
        <f>SUM(D107:AI107)</f>
        <v>100</v>
      </c>
      <c r="C107" s="192"/>
      <c r="D107" s="193">
        <f>(D106/B106*100)</f>
        <v>0.39112756919337538</v>
      </c>
      <c r="E107" s="193"/>
      <c r="F107" s="35"/>
      <c r="G107" s="193">
        <f>(G106/B106*100)</f>
        <v>14.977287342717998</v>
      </c>
      <c r="H107" s="193"/>
      <c r="I107" s="35"/>
      <c r="J107" s="193">
        <f>(J106/B106*100)</f>
        <v>18.020246847770888</v>
      </c>
      <c r="K107" s="193"/>
      <c r="L107" s="35"/>
      <c r="M107" s="193">
        <f>(M106/B106*100)</f>
        <v>0.9168414971788732</v>
      </c>
      <c r="N107" s="193"/>
      <c r="O107" s="35"/>
      <c r="P107" s="193">
        <f>(P106/B106*100)</f>
        <v>30.161086998653925</v>
      </c>
      <c r="Q107" s="193"/>
      <c r="R107" s="35"/>
      <c r="S107" s="193">
        <f>(S106/B106*100)</f>
        <v>0.53212940141999054</v>
      </c>
      <c r="T107" s="193"/>
      <c r="U107" s="35"/>
      <c r="V107" s="193">
        <f>(V106/B106*100)</f>
        <v>0.95087697495573675</v>
      </c>
      <c r="W107" s="193"/>
      <c r="X107" s="35"/>
      <c r="Y107" s="193">
        <f>(Y106/B106*100)</f>
        <v>27.084231958245024</v>
      </c>
      <c r="Z107" s="193"/>
      <c r="AA107" s="35"/>
      <c r="AB107" s="193">
        <f>(AB106/B106*100)</f>
        <v>0.94961078956653489</v>
      </c>
      <c r="AC107" s="193"/>
      <c r="AD107" s="35"/>
      <c r="AE107" s="193">
        <f>(AE106/B106*100)</f>
        <v>1.3483152230812732</v>
      </c>
      <c r="AF107" s="193"/>
      <c r="AG107" s="35"/>
      <c r="AH107" s="193">
        <f>(AH106/B106*100)</f>
        <v>4.668245397216376</v>
      </c>
      <c r="AI107" s="193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5" t="s">
        <v>42</v>
      </c>
      <c r="B115" s="195"/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</row>
    <row r="116" spans="1:36" hidden="1" x14ac:dyDescent="0.2">
      <c r="A116" s="196" t="s">
        <v>56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  <c r="AA116" s="196"/>
      <c r="AB116" s="196"/>
      <c r="AC116" s="196"/>
      <c r="AD116" s="196"/>
      <c r="AE116" s="196"/>
      <c r="AF116" s="196"/>
      <c r="AG116" s="196"/>
      <c r="AH116" s="196"/>
      <c r="AI116" s="196"/>
    </row>
    <row r="117" spans="1:36" hidden="1" x14ac:dyDescent="0.2">
      <c r="A117" s="198" t="s">
        <v>124</v>
      </c>
      <c r="B117" s="198"/>
      <c r="C117" s="198"/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</row>
    <row r="118" spans="1:36" hidden="1" x14ac:dyDescent="0.2">
      <c r="A118" s="196" t="s">
        <v>116</v>
      </c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0" t="s">
        <v>33</v>
      </c>
      <c r="B121" s="194" t="s">
        <v>0</v>
      </c>
      <c r="C121" s="194"/>
      <c r="D121" s="194" t="s">
        <v>12</v>
      </c>
      <c r="E121" s="194"/>
      <c r="F121" s="157"/>
      <c r="G121" s="194" t="s">
        <v>13</v>
      </c>
      <c r="H121" s="194"/>
      <c r="I121" s="157"/>
      <c r="J121" s="194" t="s">
        <v>14</v>
      </c>
      <c r="K121" s="194"/>
      <c r="L121" s="157"/>
      <c r="M121" s="194" t="s">
        <v>15</v>
      </c>
      <c r="N121" s="194"/>
      <c r="O121" s="157"/>
      <c r="P121" s="194" t="s">
        <v>27</v>
      </c>
      <c r="Q121" s="194"/>
      <c r="R121" s="157"/>
      <c r="S121" s="194" t="s">
        <v>35</v>
      </c>
      <c r="T121" s="194"/>
      <c r="U121" s="157"/>
      <c r="V121" s="194" t="s">
        <v>16</v>
      </c>
      <c r="W121" s="194"/>
      <c r="X121" s="157"/>
      <c r="Y121" s="194" t="s">
        <v>68</v>
      </c>
      <c r="Z121" s="194"/>
      <c r="AA121" s="157"/>
      <c r="AB121" s="194" t="s">
        <v>34</v>
      </c>
      <c r="AC121" s="194"/>
      <c r="AD121" s="157"/>
      <c r="AE121" s="194" t="s">
        <v>17</v>
      </c>
      <c r="AF121" s="194"/>
      <c r="AG121" s="157"/>
      <c r="AH121" s="194" t="s">
        <v>18</v>
      </c>
      <c r="AI121" s="194"/>
      <c r="AJ121" s="77"/>
    </row>
    <row r="122" spans="1:36" ht="25.5" hidden="1" thickTop="1" thickBot="1" x14ac:dyDescent="0.25">
      <c r="A122" s="199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3">
        <f>(C162/B165*100)</f>
        <v>31.80782728068219</v>
      </c>
      <c r="C164" s="193"/>
      <c r="D164" s="193">
        <f>(E162/D165*100)</f>
        <v>0.63073846315400972</v>
      </c>
      <c r="E164" s="193"/>
      <c r="F164" s="35"/>
      <c r="G164" s="193">
        <f>(H162/G165*100)</f>
        <v>60.962424579975838</v>
      </c>
      <c r="H164" s="193"/>
      <c r="I164" s="35"/>
      <c r="J164" s="193">
        <f>(K162/J165*100)</f>
        <v>99.989718354836853</v>
      </c>
      <c r="K164" s="193"/>
      <c r="L164" s="35"/>
      <c r="M164" s="193">
        <f>(N162/M165*100)</f>
        <v>9.8177745237109377</v>
      </c>
      <c r="N164" s="193"/>
      <c r="O164" s="35"/>
      <c r="P164" s="193">
        <f>(Q162/P165*100)</f>
        <v>5.2796695329447889</v>
      </c>
      <c r="Q164" s="193"/>
      <c r="R164" s="35"/>
      <c r="S164" s="193">
        <f>(T162/S165*100)</f>
        <v>1.2274932567652579</v>
      </c>
      <c r="T164" s="193"/>
      <c r="U164" s="35"/>
      <c r="V164" s="193">
        <f>(W162/V165*100)</f>
        <v>0.23044667116975817</v>
      </c>
      <c r="W164" s="193"/>
      <c r="X164" s="35"/>
      <c r="Y164" s="193">
        <f>(Z162/Y165*100)</f>
        <v>0.71781199649875493</v>
      </c>
      <c r="Z164" s="193"/>
      <c r="AA164" s="35"/>
      <c r="AB164" s="193">
        <f>(AC162/AB165*100)</f>
        <v>100</v>
      </c>
      <c r="AC164" s="193"/>
      <c r="AD164" s="35"/>
      <c r="AE164" s="193">
        <f>(AF162/AE165*100)</f>
        <v>5.4821524361435916</v>
      </c>
      <c r="AF164" s="193"/>
      <c r="AG164" s="35"/>
      <c r="AH164" s="193">
        <f>(AI162/AH165*100)</f>
        <v>1.2427289916570539</v>
      </c>
      <c r="AI164" s="193"/>
      <c r="AJ164" s="35"/>
    </row>
    <row r="165" spans="1:36" hidden="1" x14ac:dyDescent="0.2">
      <c r="A165" s="5" t="s">
        <v>39</v>
      </c>
      <c r="B165" s="191">
        <f>(B162+C162)</f>
        <v>3444484582.150001</v>
      </c>
      <c r="C165" s="192"/>
      <c r="D165" s="191">
        <f>(D162+E162)</f>
        <v>15213698.799999999</v>
      </c>
      <c r="E165" s="192"/>
      <c r="F165" s="36"/>
      <c r="G165" s="191">
        <f>(G162+H162)</f>
        <v>622396575.33999991</v>
      </c>
      <c r="H165" s="192"/>
      <c r="I165" s="36"/>
      <c r="J165" s="191">
        <f>(J162+K162)</f>
        <v>642442225.46000004</v>
      </c>
      <c r="K165" s="192"/>
      <c r="L165" s="36"/>
      <c r="M165" s="191">
        <f>(M162+N162)</f>
        <v>46714604.199999996</v>
      </c>
      <c r="N165" s="192"/>
      <c r="O165" s="36"/>
      <c r="P165" s="191">
        <f>(P162+Q162)</f>
        <v>779142811.17999983</v>
      </c>
      <c r="Q165" s="192"/>
      <c r="R165" s="36"/>
      <c r="S165" s="191">
        <f>(S162+T162)</f>
        <v>29519174.789999999</v>
      </c>
      <c r="T165" s="192"/>
      <c r="U165" s="36"/>
      <c r="V165" s="191">
        <f>(V162+W162)</f>
        <v>51063970.420000009</v>
      </c>
      <c r="W165" s="192"/>
      <c r="X165" s="36"/>
      <c r="Y165" s="191">
        <f>(Y162+Z162)</f>
        <v>1007619994.5500001</v>
      </c>
      <c r="Z165" s="192"/>
      <c r="AA165" s="36"/>
      <c r="AB165" s="191">
        <f>(AB162+AC162)</f>
        <v>14590509.48</v>
      </c>
      <c r="AC165" s="192"/>
      <c r="AD165" s="36"/>
      <c r="AE165" s="191">
        <f>(AE162+AF162)</f>
        <v>65092962.509999998</v>
      </c>
      <c r="AF165" s="192"/>
      <c r="AG165" s="36"/>
      <c r="AH165" s="191">
        <f>(AH162+AI162)</f>
        <v>170688055.42000005</v>
      </c>
      <c r="AI165" s="192"/>
      <c r="AJ165" s="36"/>
    </row>
    <row r="166" spans="1:36" hidden="1" x14ac:dyDescent="0.2">
      <c r="A166" s="5" t="s">
        <v>40</v>
      </c>
      <c r="B166" s="193">
        <f>SUM(D166:AI166)</f>
        <v>99.999999999999972</v>
      </c>
      <c r="C166" s="192"/>
      <c r="D166" s="193">
        <f>(D165/B165*100)</f>
        <v>0.44168288279879053</v>
      </c>
      <c r="E166" s="193"/>
      <c r="F166" s="35"/>
      <c r="G166" s="193">
        <f>(G165/B165*100)</f>
        <v>18.069367433530747</v>
      </c>
      <c r="H166" s="193"/>
      <c r="I166" s="35"/>
      <c r="J166" s="193">
        <f>(J165/B165*100)</f>
        <v>18.651331139331045</v>
      </c>
      <c r="K166" s="193"/>
      <c r="L166" s="35"/>
      <c r="M166" s="193">
        <f>(M165/B165*100)</f>
        <v>1.3562146407066036</v>
      </c>
      <c r="N166" s="193"/>
      <c r="O166" s="35"/>
      <c r="P166" s="193">
        <f>(P165/B165*100)</f>
        <v>22.620011574958752</v>
      </c>
      <c r="Q166" s="193"/>
      <c r="R166" s="35"/>
      <c r="S166" s="193">
        <f>(S165/B165*100)</f>
        <v>0.85699831385439174</v>
      </c>
      <c r="T166" s="193"/>
      <c r="U166" s="35"/>
      <c r="V166" s="193">
        <f>(V165/B165*100)</f>
        <v>1.4824850918080337</v>
      </c>
      <c r="W166" s="193"/>
      <c r="X166" s="35"/>
      <c r="Y166" s="193">
        <f>(Y165/B165*100)</f>
        <v>29.253142829312861</v>
      </c>
      <c r="Z166" s="193"/>
      <c r="AA166" s="35"/>
      <c r="AB166" s="193">
        <f>(AB165/B165*100)</f>
        <v>0.42359050046590135</v>
      </c>
      <c r="AC166" s="193"/>
      <c r="AD166" s="35"/>
      <c r="AE166" s="193">
        <f>(AE165/B165*100)</f>
        <v>1.8897736644641867</v>
      </c>
      <c r="AF166" s="193"/>
      <c r="AG166" s="35"/>
      <c r="AH166" s="193">
        <f>(AH165/B165*100)</f>
        <v>4.9554019287686533</v>
      </c>
      <c r="AI166" s="193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5" t="s">
        <v>42</v>
      </c>
      <c r="B175" s="195"/>
      <c r="C175" s="195"/>
      <c r="D175" s="195"/>
      <c r="E175" s="195"/>
      <c r="F175" s="195"/>
      <c r="G175" s="195"/>
      <c r="H175" s="195"/>
      <c r="I175" s="195"/>
      <c r="J175" s="195"/>
      <c r="K175" s="195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V175" s="195"/>
      <c r="W175" s="195"/>
      <c r="X175" s="195"/>
      <c r="Y175" s="195"/>
      <c r="Z175" s="195"/>
      <c r="AA175" s="195"/>
      <c r="AB175" s="195"/>
      <c r="AC175" s="195"/>
      <c r="AD175" s="195"/>
      <c r="AE175" s="195"/>
      <c r="AF175" s="195"/>
      <c r="AG175" s="195"/>
      <c r="AH175" s="195"/>
      <c r="AI175" s="195"/>
    </row>
    <row r="176" spans="1:36" hidden="1" x14ac:dyDescent="0.2">
      <c r="A176" s="196" t="s">
        <v>56</v>
      </c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  <c r="AA176" s="196"/>
      <c r="AB176" s="196"/>
      <c r="AC176" s="196"/>
      <c r="AD176" s="196"/>
      <c r="AE176" s="196"/>
      <c r="AF176" s="196"/>
      <c r="AG176" s="196"/>
      <c r="AH176" s="196"/>
      <c r="AI176" s="196"/>
    </row>
    <row r="177" spans="1:36" hidden="1" x14ac:dyDescent="0.2">
      <c r="A177" s="198" t="s">
        <v>138</v>
      </c>
      <c r="B177" s="198"/>
      <c r="C177" s="198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198"/>
      <c r="AG177" s="198"/>
      <c r="AH177" s="198"/>
      <c r="AI177" s="198"/>
    </row>
    <row r="178" spans="1:36" hidden="1" x14ac:dyDescent="0.2">
      <c r="A178" s="196" t="s">
        <v>116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6"/>
      <c r="AG178" s="196"/>
      <c r="AH178" s="196"/>
      <c r="AI178" s="196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0" t="s">
        <v>33</v>
      </c>
      <c r="B181" s="194" t="s">
        <v>0</v>
      </c>
      <c r="C181" s="194"/>
      <c r="D181" s="194" t="s">
        <v>12</v>
      </c>
      <c r="E181" s="194"/>
      <c r="F181" s="157"/>
      <c r="G181" s="194" t="s">
        <v>13</v>
      </c>
      <c r="H181" s="194"/>
      <c r="I181" s="157"/>
      <c r="J181" s="194" t="s">
        <v>14</v>
      </c>
      <c r="K181" s="194"/>
      <c r="L181" s="157"/>
      <c r="M181" s="194" t="s">
        <v>15</v>
      </c>
      <c r="N181" s="194"/>
      <c r="O181" s="157"/>
      <c r="P181" s="194" t="s">
        <v>27</v>
      </c>
      <c r="Q181" s="194"/>
      <c r="R181" s="157"/>
      <c r="S181" s="194" t="s">
        <v>35</v>
      </c>
      <c r="T181" s="194"/>
      <c r="U181" s="157"/>
      <c r="V181" s="194" t="s">
        <v>16</v>
      </c>
      <c r="W181" s="194"/>
      <c r="X181" s="157"/>
      <c r="Y181" s="194" t="s">
        <v>68</v>
      </c>
      <c r="Z181" s="194"/>
      <c r="AA181" s="157"/>
      <c r="AB181" s="194" t="s">
        <v>34</v>
      </c>
      <c r="AC181" s="194"/>
      <c r="AD181" s="157"/>
      <c r="AE181" s="194" t="s">
        <v>17</v>
      </c>
      <c r="AF181" s="194"/>
      <c r="AG181" s="157"/>
      <c r="AH181" s="194" t="s">
        <v>18</v>
      </c>
      <c r="AI181" s="194"/>
      <c r="AJ181" s="77"/>
    </row>
    <row r="182" spans="1:36" ht="25.5" hidden="1" thickTop="1" thickBot="1" x14ac:dyDescent="0.25">
      <c r="A182" s="199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4" customFormat="1" ht="15.95" hidden="1" customHeight="1" thickTop="1" thickBot="1" x14ac:dyDescent="0.25">
      <c r="A207" s="180" t="s">
        <v>107</v>
      </c>
      <c r="B207" s="181">
        <f t="shared" si="64"/>
        <v>0</v>
      </c>
      <c r="C207" s="181">
        <f t="shared" si="65"/>
        <v>0</v>
      </c>
      <c r="D207" s="182"/>
      <c r="E207" s="182"/>
      <c r="F207" s="182">
        <v>0</v>
      </c>
      <c r="G207" s="182"/>
      <c r="H207" s="182"/>
      <c r="I207" s="182">
        <v>0</v>
      </c>
      <c r="J207" s="182"/>
      <c r="K207" s="182"/>
      <c r="L207" s="182">
        <v>0</v>
      </c>
      <c r="M207" s="182"/>
      <c r="N207" s="182"/>
      <c r="O207" s="182">
        <v>0</v>
      </c>
      <c r="P207" s="182"/>
      <c r="Q207" s="182"/>
      <c r="R207" s="182">
        <v>0</v>
      </c>
      <c r="S207" s="182"/>
      <c r="T207" s="182"/>
      <c r="U207" s="182">
        <v>0</v>
      </c>
      <c r="V207" s="182"/>
      <c r="W207" s="182"/>
      <c r="X207" s="182">
        <v>0</v>
      </c>
      <c r="Y207" s="182"/>
      <c r="Z207" s="182"/>
      <c r="AA207" s="182">
        <v>0</v>
      </c>
      <c r="AB207" s="182"/>
      <c r="AC207" s="182"/>
      <c r="AD207" s="182">
        <v>0</v>
      </c>
      <c r="AE207" s="182"/>
      <c r="AF207" s="182"/>
      <c r="AG207" s="182">
        <v>0</v>
      </c>
      <c r="AH207" s="182"/>
      <c r="AI207" s="182"/>
      <c r="AJ207" s="183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3">
        <f>(C222/B225*100)</f>
        <v>29.867060095143781</v>
      </c>
      <c r="C224" s="193"/>
      <c r="D224" s="193">
        <f>(E222/D225*100)</f>
        <v>-0.18298271847492484</v>
      </c>
      <c r="E224" s="193"/>
      <c r="F224" s="35"/>
      <c r="G224" s="193">
        <f>(H222/G225*100)</f>
        <v>58.564359573372116</v>
      </c>
      <c r="H224" s="193"/>
      <c r="I224" s="35"/>
      <c r="J224" s="193">
        <f>(K222/J225*100)</f>
        <v>99.988988270239275</v>
      </c>
      <c r="K224" s="193"/>
      <c r="L224" s="35"/>
      <c r="M224" s="193">
        <f>(N222/M225*100)</f>
        <v>2.1999414673370334</v>
      </c>
      <c r="N224" s="193"/>
      <c r="O224" s="35"/>
      <c r="P224" s="193">
        <f>(Q222/P225*100)</f>
        <v>5.3211921343492898</v>
      </c>
      <c r="Q224" s="193"/>
      <c r="R224" s="35"/>
      <c r="S224" s="193">
        <f>(T222/S225*100)</f>
        <v>0</v>
      </c>
      <c r="T224" s="193"/>
      <c r="U224" s="35"/>
      <c r="V224" s="193">
        <f>(W222/V225*100)</f>
        <v>2.6549675841258105</v>
      </c>
      <c r="W224" s="193"/>
      <c r="X224" s="35"/>
      <c r="Y224" s="193">
        <f>(Z222/Y225*100)</f>
        <v>0.61077199878084398</v>
      </c>
      <c r="Z224" s="193"/>
      <c r="AA224" s="35"/>
      <c r="AB224" s="193">
        <f>(AC222/AB225*100)</f>
        <v>100</v>
      </c>
      <c r="AC224" s="193"/>
      <c r="AD224" s="35"/>
      <c r="AE224" s="193">
        <f>(AF222/AE225*100)</f>
        <v>3.4705365381630791</v>
      </c>
      <c r="AF224" s="193"/>
      <c r="AG224" s="35"/>
      <c r="AH224" s="193">
        <f>(AI222/AH225*100)</f>
        <v>4.1770364483221698</v>
      </c>
      <c r="AI224" s="193"/>
      <c r="AJ224" s="35"/>
    </row>
    <row r="225" spans="1:36" hidden="1" x14ac:dyDescent="0.2">
      <c r="A225" s="5" t="s">
        <v>39</v>
      </c>
      <c r="B225" s="191">
        <f>(B222+C222)</f>
        <v>4453992944.710001</v>
      </c>
      <c r="C225" s="192"/>
      <c r="D225" s="191">
        <f>(D222+E222)</f>
        <v>21690474.560000006</v>
      </c>
      <c r="E225" s="192"/>
      <c r="F225" s="36"/>
      <c r="G225" s="191">
        <f>(G222+H222)</f>
        <v>693161294.38999987</v>
      </c>
      <c r="H225" s="192"/>
      <c r="I225" s="36"/>
      <c r="J225" s="191">
        <f>(J222+K222)</f>
        <v>819372632.28000009</v>
      </c>
      <c r="K225" s="192"/>
      <c r="L225" s="36"/>
      <c r="M225" s="191">
        <f>(M222+N222)</f>
        <v>48280051.800000004</v>
      </c>
      <c r="N225" s="192"/>
      <c r="O225" s="36"/>
      <c r="P225" s="191">
        <f>(P222+Q222)</f>
        <v>1178786398.7299995</v>
      </c>
      <c r="Q225" s="192"/>
      <c r="R225" s="36"/>
      <c r="S225" s="191">
        <f>(S222+T222)</f>
        <v>38084144.640000001</v>
      </c>
      <c r="T225" s="192"/>
      <c r="U225" s="36"/>
      <c r="V225" s="191">
        <f>(V222+W222)</f>
        <v>59245887.95000001</v>
      </c>
      <c r="W225" s="192"/>
      <c r="X225" s="36"/>
      <c r="Y225" s="191">
        <f>(Y222+Z222)</f>
        <v>1254674432.5699999</v>
      </c>
      <c r="Z225" s="192"/>
      <c r="AA225" s="36"/>
      <c r="AB225" s="191">
        <f>(AB222+AC222)</f>
        <v>19134517.210000001</v>
      </c>
      <c r="AC225" s="192"/>
      <c r="AD225" s="36"/>
      <c r="AE225" s="191">
        <f>(AE222+AF222)</f>
        <v>70990183.589999989</v>
      </c>
      <c r="AF225" s="192"/>
      <c r="AG225" s="36"/>
      <c r="AH225" s="191">
        <f>(AH222+AI222)</f>
        <v>250572926.99000001</v>
      </c>
      <c r="AI225" s="192"/>
      <c r="AJ225" s="36"/>
    </row>
    <row r="226" spans="1:36" hidden="1" x14ac:dyDescent="0.2">
      <c r="A226" s="5" t="s">
        <v>40</v>
      </c>
      <c r="B226" s="193">
        <f>SUM(D226:AI226)</f>
        <v>99.999999999999972</v>
      </c>
      <c r="C226" s="192"/>
      <c r="D226" s="193">
        <f>(D225/B225*100)</f>
        <v>0.48698942340628859</v>
      </c>
      <c r="E226" s="193"/>
      <c r="F226" s="35"/>
      <c r="G226" s="193">
        <f>(G225/B225*100)</f>
        <v>15.562694036443553</v>
      </c>
      <c r="H226" s="193"/>
      <c r="I226" s="35"/>
      <c r="J226" s="193">
        <f>(J225/B225*100)</f>
        <v>18.396361252730934</v>
      </c>
      <c r="K226" s="193"/>
      <c r="L226" s="35"/>
      <c r="M226" s="193">
        <f>(M225/B225*100)</f>
        <v>1.0839723456980805</v>
      </c>
      <c r="N226" s="193"/>
      <c r="O226" s="35"/>
      <c r="P226" s="193">
        <f>(P225/B225*100)</f>
        <v>26.465834440309159</v>
      </c>
      <c r="Q226" s="193"/>
      <c r="R226" s="35"/>
      <c r="S226" s="193">
        <f>(S225/B225*100)</f>
        <v>0.85505624083290177</v>
      </c>
      <c r="T226" s="193"/>
      <c r="U226" s="35"/>
      <c r="V226" s="193">
        <f>(V225/B225*100)</f>
        <v>1.3301747148110381</v>
      </c>
      <c r="W226" s="193"/>
      <c r="X226" s="35"/>
      <c r="Y226" s="193">
        <f>(Y225/B225*100)</f>
        <v>28.169654692878993</v>
      </c>
      <c r="Z226" s="193"/>
      <c r="AA226" s="35"/>
      <c r="AB226" s="193">
        <f>(AB225/B225*100)</f>
        <v>0.42960367130186028</v>
      </c>
      <c r="AC226" s="193"/>
      <c r="AD226" s="35"/>
      <c r="AE226" s="193">
        <f>(AE225/B225*100)</f>
        <v>1.5938548729475401</v>
      </c>
      <c r="AF226" s="193"/>
      <c r="AG226" s="35"/>
      <c r="AH226" s="193">
        <f>(AH225/B225*100)</f>
        <v>5.6258043086396219</v>
      </c>
      <c r="AI226" s="193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5" t="s">
        <v>42</v>
      </c>
      <c r="B234" s="195"/>
      <c r="C234" s="195"/>
      <c r="D234" s="195"/>
      <c r="E234" s="195"/>
      <c r="F234" s="195"/>
      <c r="G234" s="195"/>
      <c r="H234" s="195"/>
      <c r="I234" s="195"/>
      <c r="J234" s="195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5"/>
      <c r="AB234" s="195"/>
      <c r="AC234" s="195"/>
      <c r="AD234" s="195"/>
      <c r="AE234" s="195"/>
      <c r="AF234" s="195"/>
      <c r="AG234" s="195"/>
      <c r="AH234" s="195"/>
      <c r="AI234" s="195"/>
    </row>
    <row r="235" spans="1:36" hidden="1" x14ac:dyDescent="0.2">
      <c r="A235" s="196" t="s">
        <v>56</v>
      </c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  <c r="Z235" s="196"/>
      <c r="AA235" s="196"/>
      <c r="AB235" s="196"/>
      <c r="AC235" s="196"/>
      <c r="AD235" s="196"/>
      <c r="AE235" s="196"/>
      <c r="AF235" s="196"/>
      <c r="AG235" s="196"/>
      <c r="AH235" s="196"/>
      <c r="AI235" s="196"/>
    </row>
    <row r="236" spans="1:36" hidden="1" x14ac:dyDescent="0.2">
      <c r="A236" s="198" t="s">
        <v>137</v>
      </c>
      <c r="B236" s="198"/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</row>
    <row r="237" spans="1:36" hidden="1" x14ac:dyDescent="0.2">
      <c r="A237" s="196" t="s">
        <v>116</v>
      </c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  <c r="AA237" s="196"/>
      <c r="AB237" s="196"/>
      <c r="AC237" s="196"/>
      <c r="AD237" s="196"/>
      <c r="AE237" s="196"/>
      <c r="AF237" s="196"/>
      <c r="AG237" s="196"/>
      <c r="AH237" s="196"/>
      <c r="AI237" s="196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0" t="s">
        <v>33</v>
      </c>
      <c r="B240" s="194" t="s">
        <v>0</v>
      </c>
      <c r="C240" s="194"/>
      <c r="D240" s="194" t="s">
        <v>12</v>
      </c>
      <c r="E240" s="194"/>
      <c r="F240" s="157"/>
      <c r="G240" s="194" t="s">
        <v>13</v>
      </c>
      <c r="H240" s="194"/>
      <c r="I240" s="157"/>
      <c r="J240" s="194" t="s">
        <v>14</v>
      </c>
      <c r="K240" s="194"/>
      <c r="L240" s="157"/>
      <c r="M240" s="194" t="s">
        <v>15</v>
      </c>
      <c r="N240" s="194"/>
      <c r="O240" s="157"/>
      <c r="P240" s="194" t="s">
        <v>27</v>
      </c>
      <c r="Q240" s="194"/>
      <c r="R240" s="157"/>
      <c r="S240" s="194" t="s">
        <v>35</v>
      </c>
      <c r="T240" s="194"/>
      <c r="U240" s="157"/>
      <c r="V240" s="194" t="s">
        <v>16</v>
      </c>
      <c r="W240" s="194"/>
      <c r="X240" s="157"/>
      <c r="Y240" s="194" t="s">
        <v>68</v>
      </c>
      <c r="Z240" s="194"/>
      <c r="AA240" s="157"/>
      <c r="AB240" s="194" t="s">
        <v>34</v>
      </c>
      <c r="AC240" s="194"/>
      <c r="AD240" s="157"/>
      <c r="AE240" s="194" t="s">
        <v>17</v>
      </c>
      <c r="AF240" s="194"/>
      <c r="AG240" s="157"/>
      <c r="AH240" s="194" t="s">
        <v>18</v>
      </c>
      <c r="AI240" s="194"/>
      <c r="AJ240" s="77"/>
    </row>
    <row r="241" spans="1:36" ht="29.25" hidden="1" customHeight="1" thickTop="1" thickBot="1" x14ac:dyDescent="0.25">
      <c r="A241" s="199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3">
        <f>(C281/B284*100)</f>
        <v>32.544024456691787</v>
      </c>
      <c r="C283" s="193"/>
      <c r="D283" s="193">
        <f>(E281/D284*100)</f>
        <v>1.8097499472367944</v>
      </c>
      <c r="E283" s="193"/>
      <c r="F283" s="35"/>
      <c r="G283" s="193">
        <f>(H281/G284*100)</f>
        <v>57.940191969103125</v>
      </c>
      <c r="H283" s="193"/>
      <c r="I283" s="35"/>
      <c r="J283" s="193">
        <f>(K281/J284*100)</f>
        <v>99.993416492176095</v>
      </c>
      <c r="K283" s="193"/>
      <c r="L283" s="35"/>
      <c r="M283" s="193">
        <f>(N281/M284*100)</f>
        <v>5.2597792333884881</v>
      </c>
      <c r="N283" s="193"/>
      <c r="O283" s="35"/>
      <c r="P283" s="193">
        <f>(Q281/P284*100)</f>
        <v>8.3962673076780554</v>
      </c>
      <c r="Q283" s="193"/>
      <c r="R283" s="35"/>
      <c r="S283" s="193">
        <f>(T281/S284*100)</f>
        <v>0</v>
      </c>
      <c r="T283" s="193"/>
      <c r="U283" s="35"/>
      <c r="V283" s="193">
        <f>(W281/V284*100)</f>
        <v>0.22053578004987165</v>
      </c>
      <c r="W283" s="193"/>
      <c r="X283" s="35"/>
      <c r="Y283" s="193">
        <f>(Z281/Y284*100)</f>
        <v>0.82045148797697098</v>
      </c>
      <c r="Z283" s="193"/>
      <c r="AA283" s="35"/>
      <c r="AB283" s="193">
        <f>(AC281/AB284*100)</f>
        <v>100</v>
      </c>
      <c r="AC283" s="193"/>
      <c r="AD283" s="35"/>
      <c r="AE283" s="193">
        <f>(AF281/AE284*100)</f>
        <v>3.5239443269270732</v>
      </c>
      <c r="AF283" s="193"/>
      <c r="AG283" s="35"/>
      <c r="AH283" s="193">
        <f>(AI281/AH284*100)</f>
        <v>6.7401827757508874</v>
      </c>
      <c r="AI283" s="193"/>
      <c r="AJ283" s="35"/>
    </row>
    <row r="284" spans="1:36" hidden="1" x14ac:dyDescent="0.2">
      <c r="A284" s="5" t="s">
        <v>39</v>
      </c>
      <c r="B284" s="191">
        <f>(B281+C281)</f>
        <v>3738290749.4399986</v>
      </c>
      <c r="C284" s="192"/>
      <c r="D284" s="191">
        <f>(D281+E281)</f>
        <v>16589448.75</v>
      </c>
      <c r="E284" s="192"/>
      <c r="F284" s="36"/>
      <c r="G284" s="191">
        <f>(G281+H281)</f>
        <v>662809465.30999994</v>
      </c>
      <c r="H284" s="192"/>
      <c r="I284" s="36"/>
      <c r="J284" s="191">
        <f>(J281+K281)</f>
        <v>694711409.52999997</v>
      </c>
      <c r="K284" s="192"/>
      <c r="L284" s="36"/>
      <c r="M284" s="191">
        <f>(M281+N281)</f>
        <v>35891667.430000007</v>
      </c>
      <c r="N284" s="192"/>
      <c r="O284" s="36"/>
      <c r="P284" s="191">
        <f>(P281+Q281)</f>
        <v>936066352.82000017</v>
      </c>
      <c r="Q284" s="192"/>
      <c r="R284" s="36"/>
      <c r="S284" s="191">
        <f>(S281+T281)</f>
        <v>28210152.160000004</v>
      </c>
      <c r="T284" s="192"/>
      <c r="U284" s="36"/>
      <c r="V284" s="191">
        <f>(V281+W281)</f>
        <v>46228639.169999994</v>
      </c>
      <c r="W284" s="192"/>
      <c r="X284" s="36"/>
      <c r="Y284" s="191">
        <f>(Y281+Z281)</f>
        <v>1022586991.7900001</v>
      </c>
      <c r="Z284" s="192"/>
      <c r="AA284" s="36"/>
      <c r="AB284" s="191">
        <f>(AB281+AC281)</f>
        <v>33019064.370000001</v>
      </c>
      <c r="AC284" s="192"/>
      <c r="AD284" s="36"/>
      <c r="AE284" s="191">
        <f>(AE281+AF281)</f>
        <v>64462540.529999994</v>
      </c>
      <c r="AF284" s="192"/>
      <c r="AG284" s="36"/>
      <c r="AH284" s="191">
        <f>(AH281+AI281)</f>
        <v>197715017.58000001</v>
      </c>
      <c r="AI284" s="192"/>
      <c r="AJ284" s="36"/>
    </row>
    <row r="285" spans="1:36" hidden="1" x14ac:dyDescent="0.2">
      <c r="A285" s="5" t="s">
        <v>40</v>
      </c>
      <c r="B285" s="193">
        <f>SUM(D285:AI285)</f>
        <v>100.00000000000006</v>
      </c>
      <c r="C285" s="192"/>
      <c r="D285" s="193">
        <f>(D284/B284*100)</f>
        <v>0.44377096009680694</v>
      </c>
      <c r="E285" s="193"/>
      <c r="F285" s="35"/>
      <c r="G285" s="193">
        <f>(G284/B284*100)</f>
        <v>17.730281289899395</v>
      </c>
      <c r="H285" s="193"/>
      <c r="I285" s="35"/>
      <c r="J285" s="193">
        <f>(J284/B284*100)</f>
        <v>18.583664463072296</v>
      </c>
      <c r="K285" s="193"/>
      <c r="L285" s="35"/>
      <c r="M285" s="193">
        <f>(M284/B284*100)</f>
        <v>0.96010904008407127</v>
      </c>
      <c r="N285" s="193"/>
      <c r="O285" s="35"/>
      <c r="P285" s="193">
        <f>(P284/B284*100)</f>
        <v>25.039955839716971</v>
      </c>
      <c r="Q285" s="193"/>
      <c r="R285" s="35"/>
      <c r="S285" s="193">
        <f>(S284/B284*100)</f>
        <v>0.75462702210163635</v>
      </c>
      <c r="T285" s="193"/>
      <c r="U285" s="35"/>
      <c r="V285" s="193">
        <f>(V284/B284*100)</f>
        <v>1.236625031825711</v>
      </c>
      <c r="W285" s="193"/>
      <c r="X285" s="35"/>
      <c r="Y285" s="193">
        <f>(Y284/B284*100)</f>
        <v>27.354399652921195</v>
      </c>
      <c r="Z285" s="193"/>
      <c r="AA285" s="35"/>
      <c r="AB285" s="193">
        <f>(AB284/B284*100)</f>
        <v>0.88326635307717316</v>
      </c>
      <c r="AC285" s="193"/>
      <c r="AD285" s="35"/>
      <c r="AE285" s="193">
        <f>(AE284/B284*100)</f>
        <v>1.7243854170427106</v>
      </c>
      <c r="AF285" s="193"/>
      <c r="AG285" s="35"/>
      <c r="AH285" s="193">
        <f>(AH284/B284*100)</f>
        <v>5.2889149301620799</v>
      </c>
      <c r="AI285" s="193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5" t="s">
        <v>42</v>
      </c>
      <c r="B291" s="195"/>
      <c r="C291" s="195"/>
      <c r="D291" s="195"/>
      <c r="E291" s="195"/>
      <c r="F291" s="195"/>
      <c r="G291" s="195"/>
      <c r="H291" s="195"/>
      <c r="I291" s="195"/>
      <c r="J291" s="195"/>
      <c r="K291" s="195"/>
      <c r="L291" s="195"/>
      <c r="M291" s="195"/>
      <c r="N291" s="195"/>
      <c r="O291" s="195"/>
      <c r="P291" s="195"/>
      <c r="Q291" s="195"/>
      <c r="R291" s="195"/>
      <c r="S291" s="195"/>
      <c r="T291" s="195"/>
      <c r="U291" s="195"/>
      <c r="V291" s="195"/>
      <c r="W291" s="195"/>
      <c r="X291" s="195"/>
      <c r="Y291" s="195"/>
      <c r="Z291" s="195"/>
      <c r="AA291" s="195"/>
      <c r="AB291" s="195"/>
      <c r="AC291" s="195"/>
      <c r="AD291" s="195"/>
      <c r="AE291" s="195"/>
      <c r="AF291" s="195"/>
      <c r="AG291" s="195"/>
      <c r="AH291" s="195"/>
      <c r="AI291" s="195"/>
    </row>
    <row r="292" spans="1:36" hidden="1" x14ac:dyDescent="0.2">
      <c r="A292" s="196" t="s">
        <v>56</v>
      </c>
      <c r="B292" s="196"/>
      <c r="C292" s="196"/>
      <c r="D292" s="196"/>
      <c r="E292" s="196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  <c r="AA292" s="196"/>
      <c r="AB292" s="196"/>
      <c r="AC292" s="196"/>
      <c r="AD292" s="196"/>
      <c r="AE292" s="196"/>
      <c r="AF292" s="196"/>
      <c r="AG292" s="196"/>
      <c r="AH292" s="196"/>
      <c r="AI292" s="196"/>
    </row>
    <row r="293" spans="1:36" hidden="1" x14ac:dyDescent="0.2">
      <c r="A293" s="197" t="s">
        <v>136</v>
      </c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8"/>
      <c r="AG293" s="198"/>
      <c r="AH293" s="198"/>
      <c r="AI293" s="198"/>
    </row>
    <row r="294" spans="1:36" hidden="1" x14ac:dyDescent="0.2">
      <c r="A294" s="196" t="s">
        <v>116</v>
      </c>
      <c r="B294" s="196"/>
      <c r="C294" s="196"/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  <c r="Z294" s="196"/>
      <c r="AA294" s="196"/>
      <c r="AB294" s="196"/>
      <c r="AC294" s="196"/>
      <c r="AD294" s="196"/>
      <c r="AE294" s="196"/>
      <c r="AF294" s="196"/>
      <c r="AG294" s="196"/>
      <c r="AH294" s="196"/>
      <c r="AI294" s="196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90" t="s">
        <v>33</v>
      </c>
      <c r="B297" s="194" t="s">
        <v>0</v>
      </c>
      <c r="C297" s="194"/>
      <c r="D297" s="194" t="s">
        <v>12</v>
      </c>
      <c r="E297" s="194"/>
      <c r="F297" s="157"/>
      <c r="G297" s="194" t="s">
        <v>13</v>
      </c>
      <c r="H297" s="194"/>
      <c r="I297" s="157"/>
      <c r="J297" s="194" t="s">
        <v>14</v>
      </c>
      <c r="K297" s="194"/>
      <c r="L297" s="157"/>
      <c r="M297" s="194" t="s">
        <v>15</v>
      </c>
      <c r="N297" s="194"/>
      <c r="O297" s="157"/>
      <c r="P297" s="194" t="s">
        <v>27</v>
      </c>
      <c r="Q297" s="194"/>
      <c r="R297" s="157"/>
      <c r="S297" s="194" t="s">
        <v>35</v>
      </c>
      <c r="T297" s="194"/>
      <c r="U297" s="157"/>
      <c r="V297" s="194" t="s">
        <v>16</v>
      </c>
      <c r="W297" s="194"/>
      <c r="X297" s="157"/>
      <c r="Y297" s="194" t="s">
        <v>68</v>
      </c>
      <c r="Z297" s="194"/>
      <c r="AA297" s="157"/>
      <c r="AB297" s="194" t="s">
        <v>34</v>
      </c>
      <c r="AC297" s="194"/>
      <c r="AD297" s="157"/>
      <c r="AE297" s="194" t="s">
        <v>17</v>
      </c>
      <c r="AF297" s="194"/>
      <c r="AG297" s="157"/>
      <c r="AH297" s="194" t="s">
        <v>18</v>
      </c>
      <c r="AI297" s="194"/>
      <c r="AJ297" s="77"/>
    </row>
    <row r="298" spans="1:36" ht="25.5" hidden="1" thickTop="1" thickBot="1" x14ac:dyDescent="0.25">
      <c r="A298" s="199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hidden="1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hidden="1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hidden="1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hidden="1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hidden="1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hidden="1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hidden="1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hidden="1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hidden="1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hidden="1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hidden="1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hidden="1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hidden="1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hidden="1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hidden="1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hidden="1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hidden="1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hidden="1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hidden="1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hidden="1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hidden="1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hidden="1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hidden="1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hidden="1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hidden="1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hidden="1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hidden="1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hidden="1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hidden="1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hidden="1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hidden="1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hidden="1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hidden="1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hidden="1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hidden="1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hidden="1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3">
        <f>(C338/B341*100)</f>
        <v>32.365147073937301</v>
      </c>
      <c r="C340" s="193"/>
      <c r="D340" s="193">
        <f>(E338/D341*100)</f>
        <v>0.43982555671467882</v>
      </c>
      <c r="E340" s="193"/>
      <c r="F340" s="35"/>
      <c r="G340" s="193">
        <f>(H338/G341*100)</f>
        <v>58.748692734733318</v>
      </c>
      <c r="H340" s="193"/>
      <c r="I340" s="35"/>
      <c r="J340" s="193">
        <f>(K338/J341*100)</f>
        <v>99.989884165049943</v>
      </c>
      <c r="K340" s="193"/>
      <c r="L340" s="35"/>
      <c r="M340" s="193">
        <f>(N338/M341*100)</f>
        <v>2.4165094836126575</v>
      </c>
      <c r="N340" s="193"/>
      <c r="O340" s="35"/>
      <c r="P340" s="193">
        <f>(Q338/P341*100)</f>
        <v>6.1829533348077632</v>
      </c>
      <c r="Q340" s="193"/>
      <c r="R340" s="35"/>
      <c r="S340" s="193">
        <f>(T338/S341*100)</f>
        <v>1.7270014534354048</v>
      </c>
      <c r="T340" s="193"/>
      <c r="U340" s="35"/>
      <c r="V340" s="193">
        <f>(W338/V341*100)</f>
        <v>0.75849436135026593</v>
      </c>
      <c r="W340" s="193"/>
      <c r="X340" s="35"/>
      <c r="Y340" s="193">
        <f>(Z338/Y341*100)</f>
        <v>0.6482805163695865</v>
      </c>
      <c r="Z340" s="193"/>
      <c r="AA340" s="35"/>
      <c r="AB340" s="193">
        <f>(AC338/AB341*100)</f>
        <v>100</v>
      </c>
      <c r="AC340" s="193"/>
      <c r="AD340" s="35"/>
      <c r="AE340" s="193">
        <f>(AF338/AE341*100)</f>
        <v>4.8334679823871616</v>
      </c>
      <c r="AF340" s="193"/>
      <c r="AG340" s="35"/>
      <c r="AH340" s="193">
        <f>(AI338/AH341*100)</f>
        <v>8.6073328701640008</v>
      </c>
      <c r="AI340" s="193"/>
      <c r="AJ340" s="35"/>
    </row>
    <row r="341" spans="1:36" hidden="1" x14ac:dyDescent="0.2">
      <c r="A341" s="5" t="s">
        <v>39</v>
      </c>
      <c r="B341" s="191">
        <f>(B338+C338)</f>
        <v>4492659916.5400009</v>
      </c>
      <c r="C341" s="192"/>
      <c r="D341" s="191">
        <f>(D338+E338)</f>
        <v>20822127.909999996</v>
      </c>
      <c r="E341" s="192"/>
      <c r="F341" s="36"/>
      <c r="G341" s="191">
        <f>(G338+H338)</f>
        <v>688105790.72000003</v>
      </c>
      <c r="H341" s="192"/>
      <c r="I341" s="36"/>
      <c r="J341" s="191">
        <f>(J338+K338)</f>
        <v>858294055.10000002</v>
      </c>
      <c r="K341" s="192"/>
      <c r="L341" s="36"/>
      <c r="M341" s="191">
        <f>(M338+N338)</f>
        <v>45018169.280000001</v>
      </c>
      <c r="N341" s="192"/>
      <c r="O341" s="36"/>
      <c r="P341" s="191">
        <f>(P338+Q338)</f>
        <v>1234323141.0199995</v>
      </c>
      <c r="Q341" s="192"/>
      <c r="R341" s="36"/>
      <c r="S341" s="191">
        <f>(S338+T338)</f>
        <v>20975896.070000004</v>
      </c>
      <c r="T341" s="192"/>
      <c r="U341" s="36"/>
      <c r="V341" s="191">
        <f>(V338+W338)</f>
        <v>50199042.920000009</v>
      </c>
      <c r="W341" s="192"/>
      <c r="X341" s="36"/>
      <c r="Y341" s="191">
        <f>(Y338+Z338)</f>
        <v>1223047415.3999996</v>
      </c>
      <c r="Z341" s="192"/>
      <c r="AA341" s="36"/>
      <c r="AB341" s="191">
        <f>(AB338+AC338)</f>
        <v>85353614.579999998</v>
      </c>
      <c r="AC341" s="192"/>
      <c r="AD341" s="36"/>
      <c r="AE341" s="191">
        <f>(AE338+AF338)</f>
        <v>75975060.419999972</v>
      </c>
      <c r="AF341" s="192"/>
      <c r="AG341" s="36"/>
      <c r="AH341" s="191">
        <f>(AH338+AI338)</f>
        <v>190545603.12</v>
      </c>
      <c r="AI341" s="192"/>
      <c r="AJ341" s="36"/>
    </row>
    <row r="342" spans="1:36" hidden="1" x14ac:dyDescent="0.2">
      <c r="A342" s="5" t="s">
        <v>40</v>
      </c>
      <c r="B342" s="193">
        <f>SUM(D342:AI342)</f>
        <v>99.999999999999957</v>
      </c>
      <c r="C342" s="192"/>
      <c r="D342" s="193">
        <f>(D341/B341*100)</f>
        <v>0.46346993310893764</v>
      </c>
      <c r="E342" s="193"/>
      <c r="F342" s="35"/>
      <c r="G342" s="193">
        <f>(G341/B341*100)</f>
        <v>15.31622253860562</v>
      </c>
      <c r="H342" s="193"/>
      <c r="I342" s="35"/>
      <c r="J342" s="193">
        <f>(J341/B341*100)</f>
        <v>19.104362917391949</v>
      </c>
      <c r="K342" s="193"/>
      <c r="L342" s="35"/>
      <c r="M342" s="193">
        <f>(M341/B341*100)</f>
        <v>1.0020382160301711</v>
      </c>
      <c r="N342" s="193"/>
      <c r="O342" s="35"/>
      <c r="P342" s="193">
        <f>(P341/B341*100)</f>
        <v>27.474217144185868</v>
      </c>
      <c r="Q342" s="193"/>
      <c r="R342" s="35"/>
      <c r="S342" s="193">
        <f>(S341/B341*100)</f>
        <v>0.46689258612199791</v>
      </c>
      <c r="T342" s="193"/>
      <c r="U342" s="35"/>
      <c r="V342" s="193">
        <f>(V341/B341*100)</f>
        <v>1.1173568409927754</v>
      </c>
      <c r="W342" s="193"/>
      <c r="X342" s="35"/>
      <c r="Y342" s="193">
        <f>(Y341/B341*100)</f>
        <v>27.223236081085865</v>
      </c>
      <c r="Z342" s="193"/>
      <c r="AA342" s="35"/>
      <c r="AB342" s="193">
        <f>(AB341/B341*100)</f>
        <v>1.8998458856359339</v>
      </c>
      <c r="AC342" s="193"/>
      <c r="AD342" s="35"/>
      <c r="AE342" s="193">
        <f>(AE341/B341*100)</f>
        <v>1.6910930680573699</v>
      </c>
      <c r="AF342" s="193"/>
      <c r="AG342" s="35"/>
      <c r="AH342" s="193">
        <f>(AH341/B341*100)</f>
        <v>4.2412647887834725</v>
      </c>
      <c r="AI342" s="193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5" t="s">
        <v>42</v>
      </c>
      <c r="B352" s="195"/>
      <c r="C352" s="195"/>
      <c r="D352" s="195"/>
      <c r="E352" s="195"/>
      <c r="F352" s="195"/>
      <c r="G352" s="195"/>
      <c r="H352" s="195"/>
      <c r="I352" s="195"/>
      <c r="J352" s="195"/>
      <c r="K352" s="195"/>
      <c r="L352" s="195"/>
      <c r="M352" s="195"/>
      <c r="N352" s="195"/>
      <c r="O352" s="195"/>
      <c r="P352" s="195"/>
      <c r="Q352" s="195"/>
      <c r="R352" s="195"/>
      <c r="S352" s="195"/>
      <c r="T352" s="195"/>
      <c r="U352" s="195"/>
      <c r="V352" s="195"/>
      <c r="W352" s="195"/>
      <c r="X352" s="195"/>
      <c r="Y352" s="195"/>
      <c r="Z352" s="195"/>
      <c r="AA352" s="195"/>
      <c r="AB352" s="195"/>
      <c r="AC352" s="195"/>
      <c r="AD352" s="195"/>
      <c r="AE352" s="195"/>
      <c r="AF352" s="195"/>
      <c r="AG352" s="195"/>
      <c r="AH352" s="195"/>
      <c r="AI352" s="195"/>
    </row>
    <row r="353" spans="1:36" hidden="1" x14ac:dyDescent="0.2">
      <c r="A353" s="196" t="s">
        <v>56</v>
      </c>
      <c r="B353" s="196"/>
      <c r="C353" s="196"/>
      <c r="D353" s="196"/>
      <c r="E353" s="196"/>
      <c r="F353" s="196"/>
      <c r="G353" s="196"/>
      <c r="H353" s="196"/>
      <c r="I353" s="196"/>
      <c r="J353" s="196"/>
      <c r="K353" s="196"/>
      <c r="L353" s="196"/>
      <c r="M353" s="196"/>
      <c r="N353" s="196"/>
      <c r="O353" s="196"/>
      <c r="P353" s="196"/>
      <c r="Q353" s="196"/>
      <c r="R353" s="196"/>
      <c r="S353" s="196"/>
      <c r="T353" s="196"/>
      <c r="U353" s="196"/>
      <c r="V353" s="196"/>
      <c r="W353" s="196"/>
      <c r="X353" s="196"/>
      <c r="Y353" s="196"/>
      <c r="Z353" s="196"/>
      <c r="AA353" s="196"/>
      <c r="AB353" s="196"/>
      <c r="AC353" s="196"/>
      <c r="AD353" s="196"/>
      <c r="AE353" s="196"/>
      <c r="AF353" s="196"/>
      <c r="AG353" s="196"/>
      <c r="AH353" s="196"/>
      <c r="AI353" s="196"/>
    </row>
    <row r="354" spans="1:36" hidden="1" x14ac:dyDescent="0.2">
      <c r="A354" s="197" t="s">
        <v>135</v>
      </c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8"/>
      <c r="V354" s="198"/>
      <c r="W354" s="198"/>
      <c r="X354" s="198"/>
      <c r="Y354" s="198"/>
      <c r="Z354" s="198"/>
      <c r="AA354" s="198"/>
      <c r="AB354" s="198"/>
      <c r="AC354" s="198"/>
      <c r="AD354" s="198"/>
      <c r="AE354" s="198"/>
      <c r="AF354" s="198"/>
      <c r="AG354" s="198"/>
      <c r="AH354" s="198"/>
      <c r="AI354" s="198"/>
    </row>
    <row r="355" spans="1:36" hidden="1" x14ac:dyDescent="0.2">
      <c r="A355" s="196" t="s">
        <v>116</v>
      </c>
      <c r="B355" s="196"/>
      <c r="C355" s="196"/>
      <c r="D355" s="196"/>
      <c r="E355" s="196"/>
      <c r="F355" s="196"/>
      <c r="G355" s="196"/>
      <c r="H355" s="196"/>
      <c r="I355" s="196"/>
      <c r="J355" s="196"/>
      <c r="K355" s="196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  <c r="V355" s="196"/>
      <c r="W355" s="196"/>
      <c r="X355" s="196"/>
      <c r="Y355" s="196"/>
      <c r="Z355" s="196"/>
      <c r="AA355" s="196"/>
      <c r="AB355" s="196"/>
      <c r="AC355" s="196"/>
      <c r="AD355" s="196"/>
      <c r="AE355" s="196"/>
      <c r="AF355" s="196"/>
      <c r="AG355" s="196"/>
      <c r="AH355" s="196"/>
      <c r="AI355" s="196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90" t="s">
        <v>33</v>
      </c>
      <c r="B358" s="194" t="s">
        <v>0</v>
      </c>
      <c r="C358" s="194"/>
      <c r="D358" s="194" t="s">
        <v>12</v>
      </c>
      <c r="E358" s="194"/>
      <c r="F358" s="157"/>
      <c r="G358" s="194" t="s">
        <v>13</v>
      </c>
      <c r="H358" s="194"/>
      <c r="I358" s="157"/>
      <c r="J358" s="194" t="s">
        <v>14</v>
      </c>
      <c r="K358" s="194"/>
      <c r="L358" s="157"/>
      <c r="M358" s="194" t="s">
        <v>15</v>
      </c>
      <c r="N358" s="194"/>
      <c r="O358" s="157"/>
      <c r="P358" s="194" t="s">
        <v>27</v>
      </c>
      <c r="Q358" s="194"/>
      <c r="R358" s="157"/>
      <c r="S358" s="194" t="s">
        <v>35</v>
      </c>
      <c r="T358" s="194"/>
      <c r="U358" s="157"/>
      <c r="V358" s="194" t="s">
        <v>16</v>
      </c>
      <c r="W358" s="194"/>
      <c r="X358" s="157"/>
      <c r="Y358" s="194" t="s">
        <v>68</v>
      </c>
      <c r="Z358" s="194"/>
      <c r="AA358" s="157"/>
      <c r="AB358" s="194" t="s">
        <v>34</v>
      </c>
      <c r="AC358" s="194"/>
      <c r="AD358" s="157"/>
      <c r="AE358" s="194" t="s">
        <v>17</v>
      </c>
      <c r="AF358" s="194"/>
      <c r="AG358" s="157"/>
      <c r="AH358" s="194" t="s">
        <v>18</v>
      </c>
      <c r="AI358" s="194"/>
      <c r="AJ358" s="77"/>
    </row>
    <row r="359" spans="1:36" ht="26.25" hidden="1" customHeight="1" thickTop="1" thickBot="1" x14ac:dyDescent="0.25">
      <c r="A359" s="199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98">(D360+G360+J360+M360+P360+S360+V360+Y360+AB360+AE360+AH360)</f>
        <v>647262193.08000004</v>
      </c>
      <c r="C360" s="107">
        <f t="shared" ref="C360:C396" si="99">(E360+H360+K360+N360+Q360+T360+W360+Z360+AC360+AF360+AI360)</f>
        <v>243534379.45000002</v>
      </c>
      <c r="D360" s="106">
        <v>4927485.68</v>
      </c>
      <c r="E360" s="106">
        <v>8810.5499999999993</v>
      </c>
      <c r="F360" s="106">
        <f t="shared" ref="F360:F398" si="100">D360+E360</f>
        <v>4936296.2299999995</v>
      </c>
      <c r="G360" s="106">
        <v>60092772</v>
      </c>
      <c r="H360" s="106">
        <v>112010165.09999999</v>
      </c>
      <c r="I360" s="106">
        <f>G360+H360</f>
        <v>172102937.09999999</v>
      </c>
      <c r="J360" s="106">
        <v>221.16</v>
      </c>
      <c r="K360" s="106">
        <v>81059933.090000004</v>
      </c>
      <c r="L360" s="106">
        <f>J360+K360</f>
        <v>81060154.25</v>
      </c>
      <c r="M360" s="106">
        <v>21188776.780000001</v>
      </c>
      <c r="N360" s="106">
        <v>38736.85</v>
      </c>
      <c r="O360" s="106">
        <f>M360+N360</f>
        <v>21227513.630000003</v>
      </c>
      <c r="P360" s="106">
        <v>261115119.97</v>
      </c>
      <c r="Q360" s="106">
        <v>17774926.739999998</v>
      </c>
      <c r="R360" s="106">
        <f>P360+Q360</f>
        <v>278890046.70999998</v>
      </c>
      <c r="S360" s="106">
        <v>5272983.78</v>
      </c>
      <c r="T360" s="106"/>
      <c r="U360" s="106">
        <f>S360+T360</f>
        <v>5272983.78</v>
      </c>
      <c r="V360" s="106">
        <v>19800453.949999999</v>
      </c>
      <c r="W360" s="106">
        <v>2316709.12</v>
      </c>
      <c r="X360" s="106">
        <f>V360+W360</f>
        <v>22117163.07</v>
      </c>
      <c r="Y360" s="106">
        <v>180927536.77000001</v>
      </c>
      <c r="Z360" s="106">
        <v>13269133.25</v>
      </c>
      <c r="AA360" s="106">
        <f>Y360+Z360</f>
        <v>194196670.02000001</v>
      </c>
      <c r="AB360" s="106"/>
      <c r="AC360" s="106"/>
      <c r="AD360" s="106">
        <f>AB360+AC360</f>
        <v>0</v>
      </c>
      <c r="AE360" s="106">
        <v>10872280.09</v>
      </c>
      <c r="AF360" s="106">
        <v>518241.45</v>
      </c>
      <c r="AG360" s="106">
        <f>AE360+AF360</f>
        <v>11390521.539999999</v>
      </c>
      <c r="AH360" s="106">
        <v>83064562.900000006</v>
      </c>
      <c r="AI360" s="106">
        <v>16537723.300000001</v>
      </c>
      <c r="AJ360" s="111">
        <f t="shared" ref="AJ360:AJ398" si="101">AH360+AI360</f>
        <v>99602286.200000003</v>
      </c>
    </row>
    <row r="361" spans="1:36" ht="15.95" hidden="1" customHeight="1" thickTop="1" thickBot="1" x14ac:dyDescent="0.25">
      <c r="A361" s="52" t="s">
        <v>165</v>
      </c>
      <c r="B361" s="107">
        <f t="shared" si="98"/>
        <v>527849325.69</v>
      </c>
      <c r="C361" s="107">
        <f t="shared" si="99"/>
        <v>72012367.489999995</v>
      </c>
      <c r="D361" s="106">
        <v>2577117.14</v>
      </c>
      <c r="E361" s="106">
        <v>175942.05</v>
      </c>
      <c r="F361" s="106">
        <f t="shared" si="100"/>
        <v>2753059.19</v>
      </c>
      <c r="G361" s="106">
        <v>85419909.409999996</v>
      </c>
      <c r="H361" s="106">
        <v>55584927.780000001</v>
      </c>
      <c r="I361" s="106">
        <f t="shared" ref="I361:I398" si="102">G361+H361</f>
        <v>141004837.19</v>
      </c>
      <c r="J361" s="106">
        <v>4402.24</v>
      </c>
      <c r="K361" s="106">
        <v>5568742.8600000003</v>
      </c>
      <c r="L361" s="106">
        <f t="shared" ref="L361:L398" si="103">J361+K361</f>
        <v>5573145.1000000006</v>
      </c>
      <c r="M361" s="106">
        <v>3086452.33</v>
      </c>
      <c r="N361" s="106">
        <v>1310851.29</v>
      </c>
      <c r="O361" s="106">
        <f t="shared" ref="O361:O398" si="104">M361+N361</f>
        <v>4397303.62</v>
      </c>
      <c r="P361" s="106">
        <v>145979744.86000001</v>
      </c>
      <c r="Q361" s="106">
        <v>7438029.1200000001</v>
      </c>
      <c r="R361" s="106">
        <f t="shared" ref="R361:R398" si="105">P361+Q361</f>
        <v>153417773.98000002</v>
      </c>
      <c r="S361" s="106">
        <v>1410508.35</v>
      </c>
      <c r="T361" s="106"/>
      <c r="U361" s="106">
        <f t="shared" ref="U361:U398" si="106">S361+T361</f>
        <v>1410508.35</v>
      </c>
      <c r="V361" s="106">
        <v>4765310.75</v>
      </c>
      <c r="W361" s="106">
        <v>282705.28000000003</v>
      </c>
      <c r="X361" s="106">
        <f t="shared" ref="X361:X398" si="107">V361+W361</f>
        <v>5048016.03</v>
      </c>
      <c r="Y361" s="106">
        <v>219642064.80000001</v>
      </c>
      <c r="Z361" s="106">
        <v>1261894.77</v>
      </c>
      <c r="AA361" s="106">
        <f t="shared" ref="AA361:AA398" si="108">Y361+Z361</f>
        <v>220903959.57000002</v>
      </c>
      <c r="AB361" s="106"/>
      <c r="AC361" s="106"/>
      <c r="AD361" s="106">
        <f t="shared" ref="AD361:AD398" si="109">AB361+AC361</f>
        <v>0</v>
      </c>
      <c r="AE361" s="106">
        <v>36922561.350000001</v>
      </c>
      <c r="AF361" s="106"/>
      <c r="AG361" s="106">
        <f t="shared" ref="AG361:AG398" si="110">AE361+AF361</f>
        <v>36922561.350000001</v>
      </c>
      <c r="AH361" s="106">
        <v>28041254.460000001</v>
      </c>
      <c r="AI361" s="106">
        <v>389274.34</v>
      </c>
      <c r="AJ361" s="111">
        <f t="shared" si="101"/>
        <v>28430528.800000001</v>
      </c>
    </row>
    <row r="362" spans="1:36" ht="15.95" hidden="1" customHeight="1" thickTop="1" thickBot="1" x14ac:dyDescent="0.25">
      <c r="A362" s="52" t="s">
        <v>100</v>
      </c>
      <c r="B362" s="107">
        <f t="shared" si="98"/>
        <v>468139585.41000003</v>
      </c>
      <c r="C362" s="107">
        <f t="shared" si="99"/>
        <v>120389693.38000001</v>
      </c>
      <c r="D362" s="106">
        <v>3132561.92</v>
      </c>
      <c r="E362" s="106"/>
      <c r="F362" s="106">
        <f t="shared" si="100"/>
        <v>3132561.92</v>
      </c>
      <c r="G362" s="106">
        <v>63930943.640000001</v>
      </c>
      <c r="H362" s="106">
        <v>63719962.950000003</v>
      </c>
      <c r="I362" s="106">
        <f t="shared" si="102"/>
        <v>127650906.59</v>
      </c>
      <c r="J362" s="106"/>
      <c r="K362" s="106">
        <v>25682190.030000001</v>
      </c>
      <c r="L362" s="106">
        <f t="shared" si="103"/>
        <v>25682190.030000001</v>
      </c>
      <c r="M362" s="106">
        <v>15594519.960000001</v>
      </c>
      <c r="N362" s="106">
        <v>306122.09999999998</v>
      </c>
      <c r="O362" s="106">
        <f t="shared" si="104"/>
        <v>15900642.060000001</v>
      </c>
      <c r="P362" s="106">
        <v>190553924.41999999</v>
      </c>
      <c r="Q362" s="106">
        <v>28850609.609999999</v>
      </c>
      <c r="R362" s="106">
        <f t="shared" si="105"/>
        <v>219404534.02999997</v>
      </c>
      <c r="S362" s="106">
        <v>1590386.49</v>
      </c>
      <c r="T362" s="106"/>
      <c r="U362" s="106">
        <f t="shared" si="106"/>
        <v>1590386.49</v>
      </c>
      <c r="V362" s="106">
        <v>5339832.47</v>
      </c>
      <c r="W362" s="106">
        <v>62468.55</v>
      </c>
      <c r="X362" s="106">
        <f t="shared" si="107"/>
        <v>5402301.0199999996</v>
      </c>
      <c r="Y362" s="106">
        <v>161596784.96000001</v>
      </c>
      <c r="Z362" s="106">
        <v>533637.09</v>
      </c>
      <c r="AA362" s="106">
        <f t="shared" si="108"/>
        <v>162130422.05000001</v>
      </c>
      <c r="AB362" s="106"/>
      <c r="AC362" s="106"/>
      <c r="AD362" s="106">
        <f t="shared" si="109"/>
        <v>0</v>
      </c>
      <c r="AE362" s="106">
        <v>8359208.9100000001</v>
      </c>
      <c r="AF362" s="106">
        <v>1198511.18</v>
      </c>
      <c r="AG362" s="106">
        <f t="shared" si="110"/>
        <v>9557720.0899999999</v>
      </c>
      <c r="AH362" s="106">
        <v>18041422.640000001</v>
      </c>
      <c r="AI362" s="106">
        <v>36191.870000000003</v>
      </c>
      <c r="AJ362" s="111">
        <f t="shared" si="101"/>
        <v>18077614.510000002</v>
      </c>
    </row>
    <row r="363" spans="1:36" ht="15.95" hidden="1" customHeight="1" thickTop="1" thickBot="1" x14ac:dyDescent="0.25">
      <c r="A363" s="52" t="s">
        <v>96</v>
      </c>
      <c r="B363" s="107">
        <f t="shared" si="98"/>
        <v>289422854.24000001</v>
      </c>
      <c r="C363" s="107">
        <f t="shared" si="99"/>
        <v>12722101.58</v>
      </c>
      <c r="D363" s="106">
        <v>594537.73</v>
      </c>
      <c r="E363" s="106">
        <v>22607.83</v>
      </c>
      <c r="F363" s="106">
        <f t="shared" si="100"/>
        <v>617145.55999999994</v>
      </c>
      <c r="G363" s="106">
        <v>13893329.9</v>
      </c>
      <c r="H363" s="106">
        <v>81367</v>
      </c>
      <c r="I363" s="106">
        <f t="shared" si="102"/>
        <v>13974696.9</v>
      </c>
      <c r="J363" s="106">
        <v>54704.160000000003</v>
      </c>
      <c r="K363" s="106">
        <v>6935224.8499999996</v>
      </c>
      <c r="L363" s="106">
        <f t="shared" si="103"/>
        <v>6989929.0099999998</v>
      </c>
      <c r="M363" s="106">
        <v>7269838.2000000002</v>
      </c>
      <c r="N363" s="106">
        <v>252806</v>
      </c>
      <c r="O363" s="106">
        <f t="shared" si="104"/>
        <v>7522644.2000000002</v>
      </c>
      <c r="P363" s="106">
        <v>117204789.59999999</v>
      </c>
      <c r="Q363" s="106">
        <v>3981356.1</v>
      </c>
      <c r="R363" s="106">
        <f t="shared" si="105"/>
        <v>121186145.69999999</v>
      </c>
      <c r="S363" s="106">
        <v>2144766</v>
      </c>
      <c r="T363" s="106"/>
      <c r="U363" s="106">
        <f t="shared" si="106"/>
        <v>2144766</v>
      </c>
      <c r="V363" s="106">
        <v>5192628.7300000004</v>
      </c>
      <c r="W363" s="106">
        <v>41521.58</v>
      </c>
      <c r="X363" s="106">
        <f t="shared" si="107"/>
        <v>5234150.3100000005</v>
      </c>
      <c r="Y363" s="106">
        <v>96347522.239999995</v>
      </c>
      <c r="Z363" s="106">
        <v>1065261.24</v>
      </c>
      <c r="AA363" s="106">
        <f t="shared" si="108"/>
        <v>97412783.479999989</v>
      </c>
      <c r="AB363" s="106"/>
      <c r="AC363" s="106"/>
      <c r="AD363" s="106">
        <f t="shared" si="109"/>
        <v>0</v>
      </c>
      <c r="AE363" s="106">
        <v>6341695.5199999996</v>
      </c>
      <c r="AF363" s="106">
        <v>69541.850000000006</v>
      </c>
      <c r="AG363" s="106">
        <f t="shared" si="110"/>
        <v>6411237.3699999992</v>
      </c>
      <c r="AH363" s="106">
        <v>40379042.159999996</v>
      </c>
      <c r="AI363" s="106">
        <v>272415.13</v>
      </c>
      <c r="AJ363" s="111">
        <f t="shared" si="101"/>
        <v>40651457.289999999</v>
      </c>
    </row>
    <row r="364" spans="1:36" ht="15.95" hidden="1" customHeight="1" thickTop="1" thickBot="1" x14ac:dyDescent="0.25">
      <c r="A364" s="52" t="s">
        <v>91</v>
      </c>
      <c r="B364" s="107">
        <f t="shared" si="98"/>
        <v>307823936.34000003</v>
      </c>
      <c r="C364" s="107">
        <f t="shared" si="99"/>
        <v>22558513.279999994</v>
      </c>
      <c r="D364" s="106">
        <v>119878.83</v>
      </c>
      <c r="E364" s="106"/>
      <c r="F364" s="106">
        <f t="shared" si="100"/>
        <v>119878.83</v>
      </c>
      <c r="G364" s="106">
        <v>15735919.859999999</v>
      </c>
      <c r="H364" s="106"/>
      <c r="I364" s="106">
        <f t="shared" si="102"/>
        <v>15735919.859999999</v>
      </c>
      <c r="J364" s="106">
        <v>27309.97</v>
      </c>
      <c r="K364" s="106">
        <v>16890126.989999998</v>
      </c>
      <c r="L364" s="106">
        <f t="shared" si="103"/>
        <v>16917436.959999997</v>
      </c>
      <c r="M364" s="106">
        <v>2748473.32</v>
      </c>
      <c r="N364" s="106"/>
      <c r="O364" s="106">
        <f t="shared" si="104"/>
        <v>2748473.32</v>
      </c>
      <c r="P364" s="106">
        <v>128480997.75</v>
      </c>
      <c r="Q364" s="106">
        <v>3294728.17</v>
      </c>
      <c r="R364" s="106">
        <f t="shared" si="105"/>
        <v>131775725.92</v>
      </c>
      <c r="S364" s="106">
        <v>10375393.640000001</v>
      </c>
      <c r="T364" s="106"/>
      <c r="U364" s="106">
        <f t="shared" si="106"/>
        <v>10375393.640000001</v>
      </c>
      <c r="V364" s="106">
        <v>6468876.0899999999</v>
      </c>
      <c r="W364" s="106">
        <v>448953.95</v>
      </c>
      <c r="X364" s="106">
        <f t="shared" si="107"/>
        <v>6917830.04</v>
      </c>
      <c r="Y364" s="106">
        <v>104011737.7</v>
      </c>
      <c r="Z364" s="106">
        <v>405082.66</v>
      </c>
      <c r="AA364" s="106">
        <f t="shared" si="108"/>
        <v>104416820.36</v>
      </c>
      <c r="AB364" s="106"/>
      <c r="AC364" s="106"/>
      <c r="AD364" s="106">
        <f t="shared" si="109"/>
        <v>0</v>
      </c>
      <c r="AE364" s="106">
        <v>4304709.09</v>
      </c>
      <c r="AF364" s="106">
        <v>1444349.31</v>
      </c>
      <c r="AG364" s="106">
        <f t="shared" si="110"/>
        <v>5749058.4000000004</v>
      </c>
      <c r="AH364" s="106">
        <v>35550640.090000004</v>
      </c>
      <c r="AI364" s="106">
        <v>75272.2</v>
      </c>
      <c r="AJ364" s="111">
        <f t="shared" si="101"/>
        <v>35625912.290000007</v>
      </c>
    </row>
    <row r="365" spans="1:36" ht="15.95" hidden="1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hidden="1" customHeight="1" thickTop="1" thickBot="1" x14ac:dyDescent="0.25">
      <c r="A366" s="52" t="s">
        <v>93</v>
      </c>
      <c r="B366" s="107">
        <f t="shared" si="98"/>
        <v>81287902.899999991</v>
      </c>
      <c r="C366" s="107">
        <f t="shared" si="99"/>
        <v>74075.62999999999</v>
      </c>
      <c r="D366" s="106"/>
      <c r="E366" s="106"/>
      <c r="F366" s="106">
        <f t="shared" si="100"/>
        <v>0</v>
      </c>
      <c r="G366" s="106">
        <v>81775.990000000005</v>
      </c>
      <c r="H366" s="106"/>
      <c r="I366" s="106">
        <f t="shared" si="102"/>
        <v>81775.990000000005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>
        <v>9188495.8499999996</v>
      </c>
      <c r="Q366" s="106">
        <v>607.78</v>
      </c>
      <c r="R366" s="106">
        <f t="shared" si="105"/>
        <v>9189103.629999999</v>
      </c>
      <c r="S366" s="106">
        <v>594337.59</v>
      </c>
      <c r="T366" s="106"/>
      <c r="U366" s="106">
        <f t="shared" si="106"/>
        <v>594337.59</v>
      </c>
      <c r="V366" s="106">
        <v>47280.28</v>
      </c>
      <c r="W366" s="106">
        <v>284.51</v>
      </c>
      <c r="X366" s="106">
        <f t="shared" si="107"/>
        <v>47564.79</v>
      </c>
      <c r="Y366" s="106">
        <v>66312144.159999996</v>
      </c>
      <c r="Z366" s="106">
        <v>66097.03</v>
      </c>
      <c r="AA366" s="106">
        <f t="shared" si="108"/>
        <v>66378241.189999998</v>
      </c>
      <c r="AB366" s="106"/>
      <c r="AC366" s="106"/>
      <c r="AD366" s="106">
        <f t="shared" si="109"/>
        <v>0</v>
      </c>
      <c r="AE366" s="106">
        <v>2352516.7000000002</v>
      </c>
      <c r="AF366" s="106"/>
      <c r="AG366" s="106">
        <f t="shared" si="110"/>
        <v>2352516.7000000002</v>
      </c>
      <c r="AH366" s="106">
        <v>2711352.33</v>
      </c>
      <c r="AI366" s="106">
        <v>7086.31</v>
      </c>
      <c r="AJ366" s="111">
        <f t="shared" si="101"/>
        <v>2718438.64</v>
      </c>
    </row>
    <row r="367" spans="1:36" ht="15.95" hidden="1" customHeight="1" thickTop="1" thickBot="1" x14ac:dyDescent="0.25">
      <c r="A367" s="52" t="s">
        <v>89</v>
      </c>
      <c r="B367" s="107">
        <f t="shared" si="98"/>
        <v>38911878.32</v>
      </c>
      <c r="C367" s="107">
        <f t="shared" si="99"/>
        <v>80147515.079999998</v>
      </c>
      <c r="D367" s="106"/>
      <c r="E367" s="106"/>
      <c r="F367" s="106">
        <f t="shared" si="100"/>
        <v>0</v>
      </c>
      <c r="G367" s="106">
        <v>19834948.559999999</v>
      </c>
      <c r="H367" s="106">
        <v>80147515.079999998</v>
      </c>
      <c r="I367" s="106">
        <f t="shared" si="102"/>
        <v>99982463.640000001</v>
      </c>
      <c r="J367" s="106"/>
      <c r="K367" s="106"/>
      <c r="L367" s="106">
        <f t="shared" si="103"/>
        <v>0</v>
      </c>
      <c r="M367" s="106">
        <v>1074652.4099999999</v>
      </c>
      <c r="N367" s="106"/>
      <c r="O367" s="106">
        <f t="shared" si="104"/>
        <v>1074652.4099999999</v>
      </c>
      <c r="P367" s="106">
        <v>12354184.91</v>
      </c>
      <c r="Q367" s="106"/>
      <c r="R367" s="106">
        <f t="shared" si="105"/>
        <v>12354184.91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>
        <v>5648092.4400000004</v>
      </c>
      <c r="AI367" s="106"/>
      <c r="AJ367" s="111">
        <f t="shared" si="101"/>
        <v>5648092.4400000004</v>
      </c>
    </row>
    <row r="368" spans="1:36" ht="15.95" hidden="1" customHeight="1" thickTop="1" thickBot="1" x14ac:dyDescent="0.25">
      <c r="A368" s="52" t="s">
        <v>78</v>
      </c>
      <c r="B368" s="107">
        <f t="shared" si="98"/>
        <v>66311782.81000001</v>
      </c>
      <c r="C368" s="107">
        <f t="shared" si="99"/>
        <v>116684.46</v>
      </c>
      <c r="D368" s="81"/>
      <c r="E368" s="106"/>
      <c r="F368" s="106">
        <f t="shared" si="100"/>
        <v>0</v>
      </c>
      <c r="G368" s="81">
        <v>34560</v>
      </c>
      <c r="H368" s="106"/>
      <c r="I368" s="106">
        <f t="shared" si="102"/>
        <v>34560</v>
      </c>
      <c r="J368" s="106"/>
      <c r="K368" s="106"/>
      <c r="L368" s="106">
        <f t="shared" si="103"/>
        <v>0</v>
      </c>
      <c r="M368" s="106">
        <v>45752.62</v>
      </c>
      <c r="N368" s="106"/>
      <c r="O368" s="106">
        <f t="shared" si="104"/>
        <v>45752.62</v>
      </c>
      <c r="P368" s="106">
        <v>113376.37</v>
      </c>
      <c r="Q368" s="106"/>
      <c r="R368" s="106">
        <f t="shared" si="105"/>
        <v>113376.37</v>
      </c>
      <c r="S368" s="106">
        <v>41368.97</v>
      </c>
      <c r="T368" s="106"/>
      <c r="U368" s="106">
        <f t="shared" si="106"/>
        <v>41368.97</v>
      </c>
      <c r="V368" s="106">
        <v>1570204.24</v>
      </c>
      <c r="W368" s="106"/>
      <c r="X368" s="106">
        <f t="shared" si="107"/>
        <v>1570204.24</v>
      </c>
      <c r="Y368" s="106">
        <v>64201581.490000002</v>
      </c>
      <c r="Z368" s="106">
        <v>116684.46</v>
      </c>
      <c r="AA368" s="106">
        <f t="shared" si="108"/>
        <v>64318265.950000003</v>
      </c>
      <c r="AB368" s="106"/>
      <c r="AC368" s="106"/>
      <c r="AD368" s="106">
        <f t="shared" si="109"/>
        <v>0</v>
      </c>
      <c r="AE368" s="106">
        <v>222447.84</v>
      </c>
      <c r="AF368" s="106"/>
      <c r="AG368" s="106">
        <f t="shared" si="110"/>
        <v>222447.84</v>
      </c>
      <c r="AH368" s="106">
        <v>82491.28</v>
      </c>
      <c r="AI368" s="106"/>
      <c r="AJ368" s="111">
        <f t="shared" si="101"/>
        <v>82491.28</v>
      </c>
    </row>
    <row r="369" spans="1:36" ht="15.95" hidden="1" customHeight="1" thickTop="1" thickBot="1" x14ac:dyDescent="0.25">
      <c r="A369" s="52" t="s">
        <v>95</v>
      </c>
      <c r="B369" s="107">
        <f t="shared" si="98"/>
        <v>7420461.04</v>
      </c>
      <c r="C369" s="107">
        <f t="shared" si="99"/>
        <v>147259639.78</v>
      </c>
      <c r="D369" s="106">
        <v>5991833.2199999997</v>
      </c>
      <c r="E369" s="106"/>
      <c r="F369" s="106">
        <f t="shared" si="100"/>
        <v>5991833.2199999997</v>
      </c>
      <c r="G369" s="106">
        <v>1428627.82</v>
      </c>
      <c r="H369" s="106">
        <v>154426.29</v>
      </c>
      <c r="I369" s="106">
        <f t="shared" si="102"/>
        <v>1583054.11</v>
      </c>
      <c r="J369" s="106"/>
      <c r="K369" s="106">
        <v>147105213.49000001</v>
      </c>
      <c r="L369" s="106">
        <f t="shared" si="103"/>
        <v>147105213.49000001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hidden="1" customHeight="1" thickTop="1" thickBot="1" x14ac:dyDescent="0.25">
      <c r="A370" s="52" t="s">
        <v>99</v>
      </c>
      <c r="B370" s="107">
        <f t="shared" si="98"/>
        <v>11088482.960000001</v>
      </c>
      <c r="C370" s="107">
        <f t="shared" si="99"/>
        <v>0</v>
      </c>
      <c r="D370" s="106">
        <v>34255.17</v>
      </c>
      <c r="E370" s="106"/>
      <c r="F370" s="106">
        <f t="shared" si="100"/>
        <v>34255.17</v>
      </c>
      <c r="G370" s="106">
        <v>6053.88</v>
      </c>
      <c r="H370" s="106"/>
      <c r="I370" s="106">
        <f t="shared" si="102"/>
        <v>6053.88</v>
      </c>
      <c r="J370" s="106"/>
      <c r="K370" s="106"/>
      <c r="L370" s="106">
        <f t="shared" si="103"/>
        <v>0</v>
      </c>
      <c r="M370" s="106">
        <v>58747.85</v>
      </c>
      <c r="N370" s="106"/>
      <c r="O370" s="106">
        <f t="shared" si="104"/>
        <v>58747.85</v>
      </c>
      <c r="P370" s="106">
        <v>3151216.04</v>
      </c>
      <c r="Q370" s="106"/>
      <c r="R370" s="106">
        <f t="shared" si="105"/>
        <v>3151216.04</v>
      </c>
      <c r="T370" s="106"/>
      <c r="U370" s="106">
        <f>S370+T370</f>
        <v>0</v>
      </c>
      <c r="V370" s="106">
        <v>125258.9</v>
      </c>
      <c r="W370" s="106"/>
      <c r="X370" s="106">
        <f t="shared" si="107"/>
        <v>125258.9</v>
      </c>
      <c r="Y370" s="106">
        <v>5905795.5</v>
      </c>
      <c r="Z370" s="106"/>
      <c r="AA370" s="106">
        <f t="shared" si="108"/>
        <v>5905795.5</v>
      </c>
      <c r="AB370" s="106"/>
      <c r="AC370" s="106"/>
      <c r="AD370" s="106">
        <f t="shared" si="109"/>
        <v>0</v>
      </c>
      <c r="AE370" s="106">
        <v>290905.21000000002</v>
      </c>
      <c r="AF370" s="106"/>
      <c r="AG370" s="106">
        <f t="shared" si="110"/>
        <v>290905.21000000002</v>
      </c>
      <c r="AH370" s="106">
        <v>1516250.41</v>
      </c>
      <c r="AI370" s="106"/>
      <c r="AJ370" s="111">
        <f t="shared" si="101"/>
        <v>1516250.41</v>
      </c>
    </row>
    <row r="371" spans="1:36" ht="15.95" hidden="1" customHeight="1" thickTop="1" thickBot="1" x14ac:dyDescent="0.25">
      <c r="A371" s="52" t="s">
        <v>83</v>
      </c>
      <c r="B371" s="107">
        <f t="shared" si="98"/>
        <v>19569121.950000003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>
        <v>19528821.010000002</v>
      </c>
      <c r="Z371" s="106"/>
      <c r="AA371" s="106">
        <f t="shared" si="108"/>
        <v>19528821.010000002</v>
      </c>
      <c r="AB371" s="106"/>
      <c r="AC371" s="106"/>
      <c r="AD371" s="106">
        <f t="shared" si="109"/>
        <v>0</v>
      </c>
      <c r="AE371" s="106">
        <v>28585.42</v>
      </c>
      <c r="AF371" s="106"/>
      <c r="AG371" s="106">
        <f t="shared" si="110"/>
        <v>28585.42</v>
      </c>
      <c r="AH371" s="106">
        <v>11715.52</v>
      </c>
      <c r="AI371" s="106"/>
      <c r="AJ371" s="111">
        <f t="shared" si="101"/>
        <v>11715.52</v>
      </c>
    </row>
    <row r="372" spans="1:36" ht="15.95" hidden="1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hidden="1" customHeight="1" thickTop="1" thickBot="1" x14ac:dyDescent="0.25">
      <c r="A373" s="52" t="s">
        <v>81</v>
      </c>
      <c r="B373" s="107">
        <f t="shared" si="98"/>
        <v>18578637.399999999</v>
      </c>
      <c r="C373" s="107">
        <f t="shared" si="99"/>
        <v>10477843.08</v>
      </c>
      <c r="D373" s="106"/>
      <c r="E373" s="106"/>
      <c r="F373" s="106">
        <f t="shared" si="100"/>
        <v>0</v>
      </c>
      <c r="G373" s="106">
        <v>4216358.68</v>
      </c>
      <c r="H373" s="106">
        <v>7639730.6299999999</v>
      </c>
      <c r="I373" s="106">
        <f t="shared" si="102"/>
        <v>11856089.309999999</v>
      </c>
      <c r="J373" s="106"/>
      <c r="K373" s="106"/>
      <c r="L373" s="106">
        <f t="shared" si="103"/>
        <v>0</v>
      </c>
      <c r="M373" s="106"/>
      <c r="N373" s="106">
        <v>49846.5</v>
      </c>
      <c r="O373" s="106">
        <f t="shared" si="104"/>
        <v>49846.5</v>
      </c>
      <c r="P373" s="106">
        <v>661232.18000000005</v>
      </c>
      <c r="Q373" s="106">
        <v>1401513.57</v>
      </c>
      <c r="R373" s="106">
        <f t="shared" si="105"/>
        <v>2062745.75</v>
      </c>
      <c r="S373" s="106"/>
      <c r="T373" s="106"/>
      <c r="U373" s="106">
        <f t="shared" si="106"/>
        <v>0</v>
      </c>
      <c r="V373" s="106"/>
      <c r="W373" s="106">
        <v>57278.58</v>
      </c>
      <c r="X373" s="106">
        <f t="shared" si="107"/>
        <v>57278.58</v>
      </c>
      <c r="Y373" s="106">
        <v>13543306.779999999</v>
      </c>
      <c r="Z373" s="106">
        <v>519305.75</v>
      </c>
      <c r="AA373" s="106">
        <f t="shared" si="108"/>
        <v>14062612.529999999</v>
      </c>
      <c r="AB373" s="106"/>
      <c r="AC373" s="106"/>
      <c r="AD373" s="106">
        <f t="shared" si="109"/>
        <v>0</v>
      </c>
      <c r="AE373" s="106">
        <v>21006.63</v>
      </c>
      <c r="AF373" s="106">
        <v>335538.90000000002</v>
      </c>
      <c r="AG373" s="106">
        <f t="shared" si="110"/>
        <v>356545.53</v>
      </c>
      <c r="AH373" s="106">
        <v>136733.13</v>
      </c>
      <c r="AI373" s="106">
        <v>474629.15</v>
      </c>
      <c r="AJ373" s="111">
        <f t="shared" si="101"/>
        <v>611362.28</v>
      </c>
    </row>
    <row r="374" spans="1:36" ht="15.95" hidden="1" customHeight="1" thickTop="1" thickBot="1" x14ac:dyDescent="0.25">
      <c r="A374" s="52" t="s">
        <v>80</v>
      </c>
      <c r="B374" s="107">
        <f t="shared" si="98"/>
        <v>24697430.260000002</v>
      </c>
      <c r="C374" s="107">
        <f t="shared" si="99"/>
        <v>398369.51</v>
      </c>
      <c r="D374" s="106"/>
      <c r="E374" s="106"/>
      <c r="F374" s="106">
        <f t="shared" si="100"/>
        <v>0</v>
      </c>
      <c r="G374" s="106">
        <v>1398099.78</v>
      </c>
      <c r="H374" s="106"/>
      <c r="I374" s="106">
        <f t="shared" si="102"/>
        <v>1398099.78</v>
      </c>
      <c r="J374" s="106"/>
      <c r="K374" s="106">
        <v>398369.51</v>
      </c>
      <c r="L374" s="106">
        <f t="shared" si="103"/>
        <v>398369.51</v>
      </c>
      <c r="M374" s="106">
        <v>2068.96</v>
      </c>
      <c r="N374" s="106"/>
      <c r="O374" s="106">
        <f t="shared" si="104"/>
        <v>2068.96</v>
      </c>
      <c r="P374" s="106">
        <v>2301512.9500000002</v>
      </c>
      <c r="Q374" s="106"/>
      <c r="R374" s="106">
        <f t="shared" si="105"/>
        <v>2301512.9500000002</v>
      </c>
      <c r="S374" s="106">
        <v>147157</v>
      </c>
      <c r="T374" s="106"/>
      <c r="U374" s="106">
        <f t="shared" si="106"/>
        <v>147157</v>
      </c>
      <c r="V374" s="106">
        <v>8620.68</v>
      </c>
      <c r="W374" s="106"/>
      <c r="X374" s="106">
        <f t="shared" si="107"/>
        <v>8620.68</v>
      </c>
      <c r="Y374" s="106">
        <v>18348924.25</v>
      </c>
      <c r="Z374" s="106"/>
      <c r="AA374" s="106">
        <f t="shared" si="108"/>
        <v>18348924.25</v>
      </c>
      <c r="AB374" s="106"/>
      <c r="AC374" s="106"/>
      <c r="AD374" s="106">
        <f t="shared" si="109"/>
        <v>0</v>
      </c>
      <c r="AE374" s="106">
        <v>944352.01</v>
      </c>
      <c r="AF374" s="106"/>
      <c r="AG374" s="106">
        <f t="shared" si="110"/>
        <v>944352.01</v>
      </c>
      <c r="AH374" s="106">
        <v>1546694.63</v>
      </c>
      <c r="AI374" s="106"/>
      <c r="AJ374" s="111">
        <f t="shared" si="101"/>
        <v>1546694.63</v>
      </c>
    </row>
    <row r="375" spans="1:36" ht="15.95" hidden="1" customHeight="1" thickTop="1" thickBot="1" x14ac:dyDescent="0.25">
      <c r="A375" s="52" t="s">
        <v>110</v>
      </c>
      <c r="B375" s="107">
        <f t="shared" si="98"/>
        <v>33479852.690000001</v>
      </c>
      <c r="C375" s="107">
        <f t="shared" si="99"/>
        <v>0</v>
      </c>
      <c r="D375" s="106"/>
      <c r="E375" s="106"/>
      <c r="F375" s="106">
        <f t="shared" si="100"/>
        <v>0</v>
      </c>
      <c r="G375" s="106">
        <v>14079.1</v>
      </c>
      <c r="H375" s="106"/>
      <c r="I375" s="106">
        <f t="shared" si="102"/>
        <v>14079.1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>
        <v>256926.22</v>
      </c>
      <c r="Q375" s="106"/>
      <c r="R375" s="106">
        <f t="shared" si="105"/>
        <v>256926.22</v>
      </c>
      <c r="S375" s="106"/>
      <c r="T375" s="106"/>
      <c r="U375" s="106">
        <f t="shared" si="106"/>
        <v>0</v>
      </c>
      <c r="V375" s="106">
        <v>290012.21000000002</v>
      </c>
      <c r="W375" s="106"/>
      <c r="X375" s="106">
        <f t="shared" si="107"/>
        <v>290012.21000000002</v>
      </c>
      <c r="Y375" s="106">
        <v>30451789.5</v>
      </c>
      <c r="Z375" s="106"/>
      <c r="AA375" s="106">
        <f t="shared" si="108"/>
        <v>30451789.5</v>
      </c>
      <c r="AB375" s="106"/>
      <c r="AC375" s="106"/>
      <c r="AD375" s="106">
        <f t="shared" si="109"/>
        <v>0</v>
      </c>
      <c r="AE375" s="106">
        <v>2403863.71</v>
      </c>
      <c r="AF375" s="106"/>
      <c r="AG375" s="106">
        <f t="shared" si="110"/>
        <v>2403863.71</v>
      </c>
      <c r="AH375" s="106">
        <v>63181.95</v>
      </c>
      <c r="AI375" s="106"/>
      <c r="AJ375" s="111">
        <f t="shared" si="101"/>
        <v>63181.95</v>
      </c>
    </row>
    <row r="376" spans="1:36" ht="15.95" hidden="1" customHeight="1" thickTop="1" thickBot="1" x14ac:dyDescent="0.25">
      <c r="A376" s="52" t="s">
        <v>79</v>
      </c>
      <c r="B376" s="107">
        <f t="shared" si="98"/>
        <v>48231815</v>
      </c>
      <c r="C376" s="107">
        <f t="shared" si="99"/>
        <v>63924611.5</v>
      </c>
      <c r="D376" s="106">
        <v>11368</v>
      </c>
      <c r="E376" s="106"/>
      <c r="F376" s="106">
        <f t="shared" si="100"/>
        <v>11368</v>
      </c>
      <c r="G376" s="106">
        <v>407270.53</v>
      </c>
      <c r="H376" s="106">
        <v>63508595.18</v>
      </c>
      <c r="I376" s="106">
        <f t="shared" si="102"/>
        <v>63915865.710000001</v>
      </c>
      <c r="J376" s="106"/>
      <c r="K376" s="106">
        <v>36976.699999999997</v>
      </c>
      <c r="L376" s="106">
        <f t="shared" si="103"/>
        <v>36976.699999999997</v>
      </c>
      <c r="M376" s="106">
        <v>37378.99</v>
      </c>
      <c r="N376" s="106"/>
      <c r="O376" s="106">
        <f t="shared" si="104"/>
        <v>37378.99</v>
      </c>
      <c r="P376" s="106">
        <v>9013195.5199999996</v>
      </c>
      <c r="Q376" s="106">
        <v>161958.21</v>
      </c>
      <c r="R376" s="106">
        <f t="shared" si="105"/>
        <v>9175153.7300000004</v>
      </c>
      <c r="S376" s="106">
        <v>4652160.43</v>
      </c>
      <c r="T376" s="106"/>
      <c r="U376" s="106">
        <f t="shared" si="106"/>
        <v>4652160.43</v>
      </c>
      <c r="V376" s="106">
        <v>514343.66</v>
      </c>
      <c r="W376" s="106"/>
      <c r="X376" s="106">
        <f t="shared" si="107"/>
        <v>514343.66</v>
      </c>
      <c r="Y376" s="106">
        <v>25432032.32</v>
      </c>
      <c r="Z376" s="106">
        <v>201596.19</v>
      </c>
      <c r="AA376" s="106">
        <f t="shared" si="108"/>
        <v>25633628.510000002</v>
      </c>
      <c r="AB376" s="106"/>
      <c r="AC376" s="106"/>
      <c r="AD376" s="106">
        <f t="shared" si="109"/>
        <v>0</v>
      </c>
      <c r="AE376" s="106">
        <v>3562269.29</v>
      </c>
      <c r="AF376" s="106">
        <v>7760.22</v>
      </c>
      <c r="AG376" s="106">
        <f t="shared" si="110"/>
        <v>3570029.5100000002</v>
      </c>
      <c r="AH376" s="106">
        <v>4601796.26</v>
      </c>
      <c r="AI376" s="106">
        <v>7725</v>
      </c>
      <c r="AJ376" s="111">
        <f t="shared" si="101"/>
        <v>4609521.26</v>
      </c>
    </row>
    <row r="377" spans="1:36" ht="15.95" hidden="1" customHeight="1" thickTop="1" thickBot="1" x14ac:dyDescent="0.25">
      <c r="A377" s="52" t="s">
        <v>84</v>
      </c>
      <c r="B377" s="107">
        <f t="shared" si="98"/>
        <v>15506888</v>
      </c>
      <c r="C377" s="107">
        <f t="shared" si="99"/>
        <v>0</v>
      </c>
      <c r="D377" s="106">
        <v>2218731.0699999998</v>
      </c>
      <c r="E377" s="106"/>
      <c r="F377" s="106">
        <f t="shared" si="100"/>
        <v>2218731.0699999998</v>
      </c>
      <c r="G377" s="106">
        <v>6902.59</v>
      </c>
      <c r="H377" s="106"/>
      <c r="I377" s="106">
        <f t="shared" si="102"/>
        <v>6902.59</v>
      </c>
      <c r="J377" s="106"/>
      <c r="K377" s="106"/>
      <c r="L377" s="106">
        <f t="shared" si="103"/>
        <v>0</v>
      </c>
      <c r="M377" s="106">
        <v>1697.2</v>
      </c>
      <c r="N377" s="106"/>
      <c r="O377" s="106">
        <f t="shared" si="104"/>
        <v>1697.2</v>
      </c>
      <c r="P377" s="106">
        <v>575113.53</v>
      </c>
      <c r="Q377" s="106"/>
      <c r="R377" s="106">
        <f t="shared" si="105"/>
        <v>575113.53</v>
      </c>
      <c r="S377" s="106"/>
      <c r="T377" s="106"/>
      <c r="U377" s="106">
        <f t="shared" si="106"/>
        <v>0</v>
      </c>
      <c r="V377" s="106">
        <v>86653.86</v>
      </c>
      <c r="W377" s="106"/>
      <c r="X377" s="106">
        <f t="shared" si="107"/>
        <v>86653.86</v>
      </c>
      <c r="Y377" s="106">
        <v>10204758.41</v>
      </c>
      <c r="Z377" s="106"/>
      <c r="AA377" s="106">
        <f t="shared" si="108"/>
        <v>10204758.41</v>
      </c>
      <c r="AB377" s="106"/>
      <c r="AC377" s="106"/>
      <c r="AD377" s="106">
        <f t="shared" si="109"/>
        <v>0</v>
      </c>
      <c r="AE377" s="106">
        <v>1971407.04</v>
      </c>
      <c r="AF377" s="106"/>
      <c r="AG377" s="106">
        <f t="shared" si="110"/>
        <v>1971407.04</v>
      </c>
      <c r="AH377" s="106">
        <v>441624.3</v>
      </c>
      <c r="AI377" s="106"/>
      <c r="AJ377" s="111">
        <f t="shared" si="101"/>
        <v>441624.3</v>
      </c>
    </row>
    <row r="378" spans="1:36" ht="15.95" hidden="1" customHeight="1" thickTop="1" thickBot="1" x14ac:dyDescent="0.25">
      <c r="A378" s="52" t="s">
        <v>101</v>
      </c>
      <c r="B378" s="107">
        <f t="shared" si="98"/>
        <v>279691.06</v>
      </c>
      <c r="C378" s="107">
        <f t="shared" si="99"/>
        <v>22135103.469999999</v>
      </c>
      <c r="D378" s="106"/>
      <c r="E378" s="106"/>
      <c r="F378" s="106">
        <f t="shared" si="100"/>
        <v>0</v>
      </c>
      <c r="G378" s="106">
        <v>279691.06</v>
      </c>
      <c r="H378" s="106"/>
      <c r="I378" s="106">
        <f t="shared" si="102"/>
        <v>279691.06</v>
      </c>
      <c r="J378" s="106"/>
      <c r="K378" s="106">
        <v>22135103.469999999</v>
      </c>
      <c r="L378" s="106">
        <f t="shared" si="103"/>
        <v>22135103.469999999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hidden="1" customHeight="1" thickTop="1" thickBot="1" x14ac:dyDescent="0.25">
      <c r="A379" s="52" t="s">
        <v>92</v>
      </c>
      <c r="B379" s="107">
        <f t="shared" si="98"/>
        <v>4871796.43</v>
      </c>
      <c r="C379" s="107">
        <f t="shared" si="99"/>
        <v>0</v>
      </c>
      <c r="D379" s="106">
        <v>335433.2</v>
      </c>
      <c r="E379" s="106"/>
      <c r="F379" s="106">
        <f t="shared" si="100"/>
        <v>335433.2</v>
      </c>
      <c r="G379" s="106">
        <v>441593.23</v>
      </c>
      <c r="H379" s="106"/>
      <c r="I379" s="106">
        <f t="shared" si="102"/>
        <v>441593.23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>
        <v>3833800.19</v>
      </c>
      <c r="Z379" s="106"/>
      <c r="AA379" s="106">
        <f t="shared" si="108"/>
        <v>3833800.19</v>
      </c>
      <c r="AB379" s="106"/>
      <c r="AC379" s="106"/>
      <c r="AD379" s="106">
        <f t="shared" si="109"/>
        <v>0</v>
      </c>
      <c r="AE379" s="106">
        <v>260969.81</v>
      </c>
      <c r="AF379" s="106"/>
      <c r="AG379" s="106">
        <f t="shared" si="110"/>
        <v>260969.81</v>
      </c>
      <c r="AH379" s="106"/>
      <c r="AI379" s="106"/>
      <c r="AJ379" s="111">
        <f t="shared" si="101"/>
        <v>0</v>
      </c>
    </row>
    <row r="380" spans="1:36" ht="15.95" hidden="1" customHeight="1" thickTop="1" thickBot="1" x14ac:dyDescent="0.25">
      <c r="A380" s="52" t="s">
        <v>102</v>
      </c>
      <c r="B380" s="107">
        <f t="shared" si="98"/>
        <v>30144329.280000001</v>
      </c>
      <c r="C380" s="107">
        <f t="shared" si="99"/>
        <v>0</v>
      </c>
      <c r="D380" s="106">
        <v>1972385.16</v>
      </c>
      <c r="E380" s="106"/>
      <c r="F380" s="106">
        <f t="shared" si="100"/>
        <v>1972385.16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>
        <v>84746.55</v>
      </c>
      <c r="N380" s="106"/>
      <c r="O380" s="106">
        <f t="shared" si="104"/>
        <v>84746.55</v>
      </c>
      <c r="P380" s="106">
        <v>184306.44</v>
      </c>
      <c r="Q380" s="106"/>
      <c r="R380" s="106">
        <f t="shared" si="105"/>
        <v>184306.44</v>
      </c>
      <c r="S380" s="106">
        <v>18151.78</v>
      </c>
      <c r="T380" s="106"/>
      <c r="U380" s="106">
        <f t="shared" si="106"/>
        <v>18151.78</v>
      </c>
      <c r="V380" s="106">
        <v>27673.18</v>
      </c>
      <c r="W380" s="106"/>
      <c r="X380" s="106">
        <f t="shared" si="107"/>
        <v>27673.18</v>
      </c>
      <c r="Y380" s="106">
        <v>17763420.98</v>
      </c>
      <c r="Z380" s="106"/>
      <c r="AA380" s="106">
        <f t="shared" si="108"/>
        <v>17763420.98</v>
      </c>
      <c r="AB380" s="106"/>
      <c r="AC380" s="106"/>
      <c r="AD380" s="106">
        <f t="shared" si="109"/>
        <v>0</v>
      </c>
      <c r="AE380" s="106">
        <v>9068779.4000000004</v>
      </c>
      <c r="AF380" s="106"/>
      <c r="AG380" s="106">
        <f t="shared" si="110"/>
        <v>9068779.4000000004</v>
      </c>
      <c r="AH380" s="106">
        <v>1024865.79</v>
      </c>
      <c r="AI380" s="106"/>
      <c r="AJ380" s="111">
        <f t="shared" si="101"/>
        <v>1024865.79</v>
      </c>
    </row>
    <row r="381" spans="1:36" ht="15.95" hidden="1" customHeight="1" thickTop="1" thickBot="1" x14ac:dyDescent="0.25">
      <c r="A381" s="51" t="s">
        <v>123</v>
      </c>
      <c r="B381" s="107">
        <f t="shared" si="98"/>
        <v>45294828.529999994</v>
      </c>
      <c r="C381" s="107">
        <f t="shared" si="99"/>
        <v>2379733.4900000002</v>
      </c>
      <c r="D381" s="106">
        <v>15152.93</v>
      </c>
      <c r="E381" s="106"/>
      <c r="F381" s="106">
        <f t="shared" si="100"/>
        <v>15152.93</v>
      </c>
      <c r="G381" s="106">
        <v>43797.54</v>
      </c>
      <c r="H381" s="106"/>
      <c r="I381" s="106">
        <f t="shared" si="102"/>
        <v>43797.54</v>
      </c>
      <c r="J381" s="106"/>
      <c r="K381" s="106">
        <v>2379733.4900000002</v>
      </c>
      <c r="L381" s="106">
        <f t="shared" si="103"/>
        <v>2379733.4900000002</v>
      </c>
      <c r="M381" s="106">
        <v>52326.080000000002</v>
      </c>
      <c r="N381" s="106"/>
      <c r="O381" s="106">
        <f t="shared" si="104"/>
        <v>52326.080000000002</v>
      </c>
      <c r="P381" s="106">
        <v>916443.5</v>
      </c>
      <c r="Q381" s="106"/>
      <c r="R381" s="106">
        <f t="shared" si="105"/>
        <v>916443.5</v>
      </c>
      <c r="S381" s="106"/>
      <c r="T381" s="106"/>
      <c r="U381" s="106">
        <f t="shared" si="106"/>
        <v>0</v>
      </c>
      <c r="V381" s="106">
        <v>29117.06</v>
      </c>
      <c r="W381" s="106"/>
      <c r="X381" s="106">
        <f t="shared" si="107"/>
        <v>29117.06</v>
      </c>
      <c r="Y381" s="106">
        <v>43755471.649999999</v>
      </c>
      <c r="Z381" s="106"/>
      <c r="AA381" s="106">
        <f t="shared" si="108"/>
        <v>43755471.649999999</v>
      </c>
      <c r="AB381" s="106"/>
      <c r="AC381" s="106"/>
      <c r="AD381" s="106">
        <f t="shared" si="109"/>
        <v>0</v>
      </c>
      <c r="AE381" s="106">
        <v>26093.360000000001</v>
      </c>
      <c r="AF381" s="106"/>
      <c r="AG381" s="106">
        <f t="shared" si="110"/>
        <v>26093.360000000001</v>
      </c>
      <c r="AH381" s="106">
        <v>456426.41</v>
      </c>
      <c r="AI381" s="106"/>
      <c r="AJ381" s="111">
        <f t="shared" si="101"/>
        <v>456426.41</v>
      </c>
    </row>
    <row r="382" spans="1:36" ht="15.95" hidden="1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hidden="1" customHeight="1" thickTop="1" thickBot="1" x14ac:dyDescent="0.25">
      <c r="A383" s="52" t="s">
        <v>82</v>
      </c>
      <c r="B383" s="107">
        <f t="shared" si="98"/>
        <v>4922156.54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>
        <v>4922156.54</v>
      </c>
      <c r="Z383" s="106"/>
      <c r="AA383" s="106">
        <f t="shared" si="108"/>
        <v>4922156.54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hidden="1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hidden="1" customHeight="1" thickTop="1" thickBot="1" x14ac:dyDescent="0.25">
      <c r="A385" s="52" t="s">
        <v>117</v>
      </c>
      <c r="B385" s="107">
        <f t="shared" si="98"/>
        <v>40955532.050000004</v>
      </c>
      <c r="C385" s="107">
        <f t="shared" si="99"/>
        <v>613061.75</v>
      </c>
      <c r="D385" s="106">
        <v>195894.81</v>
      </c>
      <c r="E385" s="106"/>
      <c r="F385" s="106">
        <f t="shared" si="100"/>
        <v>195894.81</v>
      </c>
      <c r="G385" s="106">
        <v>693056.07</v>
      </c>
      <c r="H385" s="106"/>
      <c r="I385" s="106">
        <f t="shared" si="102"/>
        <v>693056.07</v>
      </c>
      <c r="J385" s="106"/>
      <c r="K385" s="106"/>
      <c r="L385" s="106">
        <f t="shared" si="103"/>
        <v>0</v>
      </c>
      <c r="M385" s="106">
        <v>745142.7</v>
      </c>
      <c r="N385" s="106"/>
      <c r="O385" s="106">
        <f t="shared" si="104"/>
        <v>745142.7</v>
      </c>
      <c r="P385" s="106">
        <v>12777520</v>
      </c>
      <c r="Q385" s="106">
        <v>571522.77</v>
      </c>
      <c r="R385" s="106">
        <f t="shared" si="105"/>
        <v>13349042.77</v>
      </c>
      <c r="S385" s="106">
        <v>90981.15</v>
      </c>
      <c r="T385" s="106"/>
      <c r="U385" s="106">
        <f t="shared" si="106"/>
        <v>90981.15</v>
      </c>
      <c r="V385" s="106">
        <v>331951.95</v>
      </c>
      <c r="W385" s="106"/>
      <c r="X385" s="106">
        <f t="shared" si="107"/>
        <v>331951.95</v>
      </c>
      <c r="Y385" s="106">
        <v>23789058.550000001</v>
      </c>
      <c r="Z385" s="106">
        <v>622.52</v>
      </c>
      <c r="AA385" s="106">
        <f t="shared" si="108"/>
        <v>23789681.07</v>
      </c>
      <c r="AB385" s="106"/>
      <c r="AC385" s="106"/>
      <c r="AD385" s="106">
        <f t="shared" si="109"/>
        <v>0</v>
      </c>
      <c r="AE385" s="106">
        <v>557840.34</v>
      </c>
      <c r="AF385" s="106">
        <v>30919.69</v>
      </c>
      <c r="AG385" s="106">
        <f t="shared" si="110"/>
        <v>588760.02999999991</v>
      </c>
      <c r="AH385" s="106">
        <v>1774086.48</v>
      </c>
      <c r="AI385" s="106">
        <v>9996.77</v>
      </c>
      <c r="AJ385" s="111">
        <f t="shared" si="101"/>
        <v>1784083.25</v>
      </c>
    </row>
    <row r="386" spans="1:37" ht="15.95" hidden="1" customHeight="1" thickTop="1" thickBot="1" x14ac:dyDescent="0.25">
      <c r="A386" s="52" t="s">
        <v>130</v>
      </c>
      <c r="B386" s="107">
        <f t="shared" si="98"/>
        <v>28959637.330000002</v>
      </c>
      <c r="C386" s="107">
        <f t="shared" si="99"/>
        <v>422411470.19000006</v>
      </c>
      <c r="D386" s="106"/>
      <c r="E386" s="106"/>
      <c r="F386" s="106">
        <f t="shared" si="100"/>
        <v>0</v>
      </c>
      <c r="G386" s="106">
        <v>26666756.120000001</v>
      </c>
      <c r="H386" s="106">
        <v>4557489.97</v>
      </c>
      <c r="I386" s="106">
        <f t="shared" si="102"/>
        <v>31224246.09</v>
      </c>
      <c r="J386" s="106"/>
      <c r="K386" s="106">
        <v>417853980.22000003</v>
      </c>
      <c r="L386" s="106">
        <f t="shared" si="103"/>
        <v>417853980.22000003</v>
      </c>
      <c r="M386" s="106">
        <v>2292881.21</v>
      </c>
      <c r="N386" s="106"/>
      <c r="O386" s="106">
        <f t="shared" si="104"/>
        <v>2292881.21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hidden="1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hidden="1" customHeight="1" thickTop="1" thickBot="1" x14ac:dyDescent="0.25">
      <c r="A388" s="52" t="s">
        <v>98</v>
      </c>
      <c r="B388" s="107">
        <f t="shared" si="98"/>
        <v>4138312.9400000004</v>
      </c>
      <c r="C388" s="107">
        <f t="shared" si="99"/>
        <v>0</v>
      </c>
      <c r="D388" s="106"/>
      <c r="E388" s="106"/>
      <c r="F388" s="106">
        <f t="shared" si="100"/>
        <v>0</v>
      </c>
      <c r="G388" s="106">
        <v>77737.91</v>
      </c>
      <c r="H388" s="106"/>
      <c r="I388" s="106">
        <f t="shared" si="102"/>
        <v>77737.91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>
        <v>880162.16</v>
      </c>
      <c r="Q388" s="106"/>
      <c r="R388" s="106">
        <f t="shared" si="105"/>
        <v>880162.16</v>
      </c>
      <c r="S388" s="106"/>
      <c r="T388" s="106"/>
      <c r="U388" s="106">
        <f t="shared" si="106"/>
        <v>0</v>
      </c>
      <c r="V388" s="106">
        <v>276215.77</v>
      </c>
      <c r="W388" s="106"/>
      <c r="X388" s="106">
        <f t="shared" si="107"/>
        <v>276215.77</v>
      </c>
      <c r="Y388" s="106">
        <v>458340.7</v>
      </c>
      <c r="Z388" s="106"/>
      <c r="AA388" s="106">
        <f t="shared" si="108"/>
        <v>458340.7</v>
      </c>
      <c r="AB388" s="106"/>
      <c r="AC388" s="106"/>
      <c r="AD388" s="106">
        <f t="shared" si="109"/>
        <v>0</v>
      </c>
      <c r="AE388" s="106">
        <v>2138287.4900000002</v>
      </c>
      <c r="AF388" s="106"/>
      <c r="AG388" s="106">
        <f t="shared" si="110"/>
        <v>2138287.4900000002</v>
      </c>
      <c r="AH388" s="106">
        <v>307568.90999999997</v>
      </c>
      <c r="AI388" s="106"/>
      <c r="AJ388" s="111">
        <f t="shared" si="101"/>
        <v>307568.90999999997</v>
      </c>
    </row>
    <row r="389" spans="1:37" ht="15.95" hidden="1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hidden="1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15929166.689999999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>
        <v>15929166.689999999</v>
      </c>
      <c r="L390" s="106">
        <f t="shared" si="103"/>
        <v>15929166.689999999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hidden="1" customHeight="1" thickTop="1" thickBot="1" x14ac:dyDescent="0.25">
      <c r="A391" s="52" t="s">
        <v>125</v>
      </c>
      <c r="B391" s="107">
        <f t="shared" si="98"/>
        <v>84122.2</v>
      </c>
      <c r="C391" s="107">
        <f t="shared" si="99"/>
        <v>0</v>
      </c>
      <c r="D391" s="106"/>
      <c r="E391" s="106"/>
      <c r="F391" s="106">
        <f t="shared" si="100"/>
        <v>0</v>
      </c>
      <c r="G391" s="106">
        <v>39058.39</v>
      </c>
      <c r="H391" s="106"/>
      <c r="I391" s="106">
        <f t="shared" si="102"/>
        <v>39058.39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>
        <v>11651.46</v>
      </c>
      <c r="Q391" s="106"/>
      <c r="R391" s="106">
        <f t="shared" si="105"/>
        <v>11651.46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>
        <v>33412.35</v>
      </c>
      <c r="AI391" s="106"/>
      <c r="AJ391" s="111">
        <f t="shared" si="101"/>
        <v>33412.35</v>
      </c>
    </row>
    <row r="392" spans="1:37" ht="15.95" hidden="1" customHeight="1" thickTop="1" thickBot="1" x14ac:dyDescent="0.25">
      <c r="A392" s="51" t="s">
        <v>126</v>
      </c>
      <c r="B392" s="107">
        <f t="shared" si="98"/>
        <v>10388732.970000001</v>
      </c>
      <c r="C392" s="107">
        <f t="shared" si="99"/>
        <v>0</v>
      </c>
      <c r="D392" s="106"/>
      <c r="E392" s="106"/>
      <c r="F392" s="106">
        <f t="shared" si="100"/>
        <v>0</v>
      </c>
      <c r="G392" s="106">
        <v>7096427.0800000001</v>
      </c>
      <c r="H392" s="106"/>
      <c r="I392" s="106">
        <f t="shared" si="102"/>
        <v>7096427.0800000001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>
        <v>3258225.15</v>
      </c>
      <c r="Q392" s="106"/>
      <c r="R392" s="106">
        <f t="shared" si="105"/>
        <v>3258225.15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>
        <v>18273.53</v>
      </c>
      <c r="AF392" s="106"/>
      <c r="AG392" s="106">
        <f t="shared" si="110"/>
        <v>18273.53</v>
      </c>
      <c r="AH392" s="106">
        <v>15807.21</v>
      </c>
      <c r="AI392" s="106"/>
      <c r="AJ392" s="111">
        <f t="shared" si="101"/>
        <v>15807.21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hidden="1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hidden="1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hidden="1" customHeight="1" thickTop="1" thickBot="1" x14ac:dyDescent="0.25">
      <c r="A396" s="52" t="s">
        <v>106</v>
      </c>
      <c r="B396" s="107">
        <f t="shared" si="98"/>
        <v>3879409.6300000004</v>
      </c>
      <c r="C396" s="107">
        <f t="shared" si="99"/>
        <v>29847985.579999998</v>
      </c>
      <c r="D396" s="106"/>
      <c r="E396" s="106"/>
      <c r="F396" s="106">
        <f t="shared" si="100"/>
        <v>0</v>
      </c>
      <c r="G396" s="106">
        <v>3618481.95</v>
      </c>
      <c r="H396" s="106"/>
      <c r="I396" s="106">
        <f t="shared" si="102"/>
        <v>3618481.95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>
        <v>29847985.579999998</v>
      </c>
      <c r="AD396" s="106">
        <f t="shared" si="109"/>
        <v>29847985.579999998</v>
      </c>
      <c r="AE396" s="106"/>
      <c r="AF396" s="106"/>
      <c r="AG396" s="106">
        <f t="shared" si="110"/>
        <v>0</v>
      </c>
      <c r="AH396" s="106">
        <v>260927.68</v>
      </c>
      <c r="AI396" s="106"/>
      <c r="AJ396" s="111">
        <f t="shared" si="101"/>
        <v>260927.68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18928982.32</v>
      </c>
      <c r="D397" s="109"/>
      <c r="E397" s="109"/>
      <c r="F397" s="106">
        <f t="shared" si="100"/>
        <v>0</v>
      </c>
      <c r="G397" s="109"/>
      <c r="H397" s="109">
        <v>18873978.620000001</v>
      </c>
      <c r="I397" s="106">
        <f t="shared" si="102"/>
        <v>18873978.620000001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>
        <v>55003.7</v>
      </c>
      <c r="AG397" s="106">
        <f t="shared" si="110"/>
        <v>55003.7</v>
      </c>
      <c r="AH397" s="109"/>
      <c r="AI397" s="109"/>
      <c r="AJ397" s="111">
        <f t="shared" si="10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5897091.7699999996</v>
      </c>
      <c r="C398" s="107">
        <f>(E398+H398+K398+N398+Q398+T398+W398+Z398+AC398+AF398+AI398)</f>
        <v>236674.15999999997</v>
      </c>
      <c r="D398" s="109"/>
      <c r="E398" s="109"/>
      <c r="F398" s="106">
        <f t="shared" si="100"/>
        <v>0</v>
      </c>
      <c r="G398" s="109">
        <v>164503.92000000001</v>
      </c>
      <c r="H398" s="109"/>
      <c r="I398" s="106">
        <f t="shared" si="102"/>
        <v>164503.92000000001</v>
      </c>
      <c r="J398" s="109"/>
      <c r="K398" s="109"/>
      <c r="L398" s="106">
        <f t="shared" si="103"/>
        <v>0</v>
      </c>
      <c r="M398" s="109">
        <v>23465.07</v>
      </c>
      <c r="N398" s="109"/>
      <c r="O398" s="106">
        <f t="shared" si="104"/>
        <v>23465.07</v>
      </c>
      <c r="P398" s="109">
        <v>1524324.77</v>
      </c>
      <c r="Q398" s="109">
        <v>70732.45</v>
      </c>
      <c r="R398" s="106">
        <f t="shared" si="105"/>
        <v>1595057.22</v>
      </c>
      <c r="S398" s="109"/>
      <c r="T398" s="109"/>
      <c r="U398" s="106">
        <f t="shared" si="106"/>
        <v>0</v>
      </c>
      <c r="V398" s="109">
        <v>310213.55</v>
      </c>
      <c r="W398" s="109"/>
      <c r="X398" s="106">
        <f t="shared" si="107"/>
        <v>310213.55</v>
      </c>
      <c r="Y398" s="109">
        <v>2873180.6</v>
      </c>
      <c r="Z398" s="109">
        <v>12068.72</v>
      </c>
      <c r="AA398" s="106">
        <f t="shared" si="108"/>
        <v>2885249.3200000003</v>
      </c>
      <c r="AB398" s="109"/>
      <c r="AC398" s="109"/>
      <c r="AD398" s="106">
        <f t="shared" si="109"/>
        <v>0</v>
      </c>
      <c r="AE398" s="109">
        <v>384146.89</v>
      </c>
      <c r="AF398" s="109">
        <v>118917.04</v>
      </c>
      <c r="AG398" s="106">
        <f t="shared" si="110"/>
        <v>503063.93</v>
      </c>
      <c r="AH398" s="109">
        <v>617256.97</v>
      </c>
      <c r="AI398" s="109">
        <v>34955.949999999997</v>
      </c>
      <c r="AJ398" s="111">
        <f t="shared" si="101"/>
        <v>652212.91999999993</v>
      </c>
    </row>
    <row r="399" spans="1:37" ht="15.95" hidden="1" customHeight="1" x14ac:dyDescent="0.2">
      <c r="A399" s="55" t="s">
        <v>19</v>
      </c>
      <c r="B399" s="66">
        <f>SUM(B360:B398)</f>
        <v>2785397788.8200006</v>
      </c>
      <c r="C399" s="66">
        <f t="shared" ref="C399:AJ399" si="111">SUM(C360:C398)</f>
        <v>1286097971.8700001</v>
      </c>
      <c r="D399" s="66">
        <f t="shared" si="111"/>
        <v>22126634.859999999</v>
      </c>
      <c r="E399" s="66">
        <f t="shared" si="111"/>
        <v>207360.43</v>
      </c>
      <c r="F399" s="66">
        <f t="shared" si="111"/>
        <v>22333995.289999999</v>
      </c>
      <c r="G399" s="66">
        <f t="shared" si="111"/>
        <v>305622655.00999999</v>
      </c>
      <c r="H399" s="66">
        <f t="shared" si="111"/>
        <v>406278158.60000002</v>
      </c>
      <c r="I399" s="66">
        <f t="shared" si="111"/>
        <v>711900813.61000001</v>
      </c>
      <c r="J399" s="66">
        <f t="shared" si="111"/>
        <v>86637.53</v>
      </c>
      <c r="K399" s="66">
        <f t="shared" si="111"/>
        <v>741974761.3900001</v>
      </c>
      <c r="L399" s="66">
        <f t="shared" si="111"/>
        <v>742061398.92000008</v>
      </c>
      <c r="M399" s="66">
        <f t="shared" si="111"/>
        <v>54306920.230000004</v>
      </c>
      <c r="N399" s="66">
        <f t="shared" si="111"/>
        <v>1958362.7400000002</v>
      </c>
      <c r="O399" s="66">
        <f t="shared" si="111"/>
        <v>56265282.970000006</v>
      </c>
      <c r="P399" s="66">
        <f t="shared" si="111"/>
        <v>900502463.64999998</v>
      </c>
      <c r="Q399" s="66">
        <f t="shared" si="111"/>
        <v>63545984.520000011</v>
      </c>
      <c r="R399" s="66">
        <f t="shared" si="111"/>
        <v>964048448.17000008</v>
      </c>
      <c r="S399" s="66">
        <f t="shared" si="111"/>
        <v>26338195.18</v>
      </c>
      <c r="T399" s="66">
        <f t="shared" si="111"/>
        <v>0</v>
      </c>
      <c r="U399" s="66">
        <f t="shared" si="111"/>
        <v>26338195.18</v>
      </c>
      <c r="V399" s="66">
        <f t="shared" si="111"/>
        <v>45184647.329999998</v>
      </c>
      <c r="W399" s="66">
        <f t="shared" si="111"/>
        <v>3209921.5700000003</v>
      </c>
      <c r="X399" s="66">
        <f t="shared" si="111"/>
        <v>48394568.899999999</v>
      </c>
      <c r="Y399" s="66">
        <f t="shared" si="111"/>
        <v>1113850229.1000001</v>
      </c>
      <c r="Z399" s="66">
        <f t="shared" si="111"/>
        <v>17451383.68</v>
      </c>
      <c r="AA399" s="66">
        <f t="shared" si="111"/>
        <v>1131301612.78</v>
      </c>
      <c r="AB399" s="66">
        <f t="shared" si="111"/>
        <v>0</v>
      </c>
      <c r="AC399" s="66">
        <f t="shared" si="111"/>
        <v>29847985.579999998</v>
      </c>
      <c r="AD399" s="66">
        <f t="shared" si="111"/>
        <v>29847985.579999998</v>
      </c>
      <c r="AE399" s="66">
        <f t="shared" si="111"/>
        <v>91052199.63000001</v>
      </c>
      <c r="AF399" s="66">
        <f t="shared" si="111"/>
        <v>3778783.3400000003</v>
      </c>
      <c r="AG399" s="66">
        <f t="shared" si="111"/>
        <v>94830982.970000029</v>
      </c>
      <c r="AH399" s="66">
        <f t="shared" si="111"/>
        <v>226327206.30000001</v>
      </c>
      <c r="AI399" s="66">
        <f t="shared" si="111"/>
        <v>17845270.019999996</v>
      </c>
      <c r="AJ399" s="66">
        <f t="shared" si="111"/>
        <v>244172476.31999993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3">
        <f>(C399/B402*100)</f>
        <v>31.587849956450498</v>
      </c>
      <c r="C401" s="193"/>
      <c r="D401" s="193">
        <f>(E399/D402*100)</f>
        <v>0.9284520181341902</v>
      </c>
      <c r="E401" s="193"/>
      <c r="F401" s="35"/>
      <c r="G401" s="193">
        <f>(H399/G402*100)</f>
        <v>57.069489293008587</v>
      </c>
      <c r="H401" s="193"/>
      <c r="I401" s="35"/>
      <c r="J401" s="193">
        <f>(K399/J402*100)</f>
        <v>99.98832474912102</v>
      </c>
      <c r="K401" s="193"/>
      <c r="L401" s="35"/>
      <c r="M401" s="193">
        <f>(N399/M402*100)</f>
        <v>3.4805880938058671</v>
      </c>
      <c r="N401" s="193"/>
      <c r="O401" s="35"/>
      <c r="P401" s="193">
        <f>(Q399/P402*100)</f>
        <v>6.5915758321716975</v>
      </c>
      <c r="Q401" s="193"/>
      <c r="R401" s="35"/>
      <c r="S401" s="193">
        <f>(T399/S402*100)</f>
        <v>0</v>
      </c>
      <c r="T401" s="193"/>
      <c r="U401" s="35"/>
      <c r="V401" s="193">
        <f>(W399/V402*100)</f>
        <v>6.6328136461610274</v>
      </c>
      <c r="W401" s="193"/>
      <c r="X401" s="35"/>
      <c r="Y401" s="193">
        <f>(Z399/Y402*100)</f>
        <v>1.5425933705792128</v>
      </c>
      <c r="Z401" s="193"/>
      <c r="AA401" s="35"/>
      <c r="AB401" s="193">
        <f>(AC399/AB402*100)</f>
        <v>100</v>
      </c>
      <c r="AC401" s="193"/>
      <c r="AD401" s="35"/>
      <c r="AE401" s="193">
        <f>(AF399/AE402*100)</f>
        <v>3.9847560593096736</v>
      </c>
      <c r="AF401" s="193"/>
      <c r="AG401" s="35"/>
      <c r="AH401" s="193">
        <f>(AI399/AH402*100)</f>
        <v>7.308469115336691</v>
      </c>
      <c r="AI401" s="193"/>
      <c r="AJ401" s="35"/>
    </row>
    <row r="402" spans="1:36" ht="15.95" hidden="1" customHeight="1" x14ac:dyDescent="0.2">
      <c r="A402" s="5" t="s">
        <v>39</v>
      </c>
      <c r="B402" s="191">
        <f>(B399+C399)</f>
        <v>4071495760.6900005</v>
      </c>
      <c r="C402" s="192"/>
      <c r="D402" s="191">
        <f>(D399+E399)</f>
        <v>22333995.289999999</v>
      </c>
      <c r="E402" s="192"/>
      <c r="F402" s="36"/>
      <c r="G402" s="191">
        <f>(G399+H399)</f>
        <v>711900813.61000001</v>
      </c>
      <c r="H402" s="192"/>
      <c r="I402" s="36"/>
      <c r="J402" s="191">
        <f>(J399+K399)</f>
        <v>742061398.92000008</v>
      </c>
      <c r="K402" s="192"/>
      <c r="L402" s="36"/>
      <c r="M402" s="191">
        <f>(M399+N399)</f>
        <v>56265282.970000006</v>
      </c>
      <c r="N402" s="192"/>
      <c r="O402" s="36"/>
      <c r="P402" s="191">
        <f>(P399+Q399)</f>
        <v>964048448.16999996</v>
      </c>
      <c r="Q402" s="192"/>
      <c r="R402" s="36"/>
      <c r="S402" s="191">
        <f>(S399+T399)</f>
        <v>26338195.18</v>
      </c>
      <c r="T402" s="192"/>
      <c r="U402" s="36"/>
      <c r="V402" s="191">
        <f>(V399+W399)</f>
        <v>48394568.899999999</v>
      </c>
      <c r="W402" s="192"/>
      <c r="X402" s="36"/>
      <c r="Y402" s="191">
        <f>(Y399+Z399)</f>
        <v>1131301612.7800002</v>
      </c>
      <c r="Z402" s="192"/>
      <c r="AA402" s="36"/>
      <c r="AB402" s="191">
        <f>(AB399+AC399)</f>
        <v>29847985.579999998</v>
      </c>
      <c r="AC402" s="192"/>
      <c r="AD402" s="36"/>
      <c r="AE402" s="191">
        <f>(AE399+AF399)</f>
        <v>94830982.970000014</v>
      </c>
      <c r="AF402" s="192"/>
      <c r="AG402" s="36"/>
      <c r="AH402" s="191">
        <f>(AH399+AI399)</f>
        <v>244172476.31999999</v>
      </c>
      <c r="AI402" s="192"/>
      <c r="AJ402" s="36"/>
    </row>
    <row r="403" spans="1:36" ht="15.95" hidden="1" customHeight="1" x14ac:dyDescent="0.2">
      <c r="A403" s="5" t="s">
        <v>40</v>
      </c>
      <c r="B403" s="193">
        <f>SUM(D403:AI403)</f>
        <v>99.999999999999986</v>
      </c>
      <c r="C403" s="192"/>
      <c r="D403" s="193">
        <f>(D402/B402*100)</f>
        <v>0.54854521784433918</v>
      </c>
      <c r="E403" s="193"/>
      <c r="F403" s="35"/>
      <c r="G403" s="193">
        <f>(G402/B402*100)</f>
        <v>17.484994592978612</v>
      </c>
      <c r="H403" s="193"/>
      <c r="I403" s="35"/>
      <c r="J403" s="193">
        <f>(J402/B402*100)</f>
        <v>18.225768674120939</v>
      </c>
      <c r="K403" s="193"/>
      <c r="L403" s="35"/>
      <c r="M403" s="193">
        <f>(M402/B402*100)</f>
        <v>1.3819315130630192</v>
      </c>
      <c r="N403" s="193"/>
      <c r="O403" s="35"/>
      <c r="P403" s="193">
        <f>(P402/B402*100)</f>
        <v>23.677992188468387</v>
      </c>
      <c r="Q403" s="193"/>
      <c r="R403" s="35"/>
      <c r="S403" s="193">
        <f>(S402/B402*100)</f>
        <v>0.64689236408627471</v>
      </c>
      <c r="T403" s="193"/>
      <c r="U403" s="35"/>
      <c r="V403" s="193">
        <f>(V402/B402*100)</f>
        <v>1.1886189190529459</v>
      </c>
      <c r="W403" s="193"/>
      <c r="X403" s="35"/>
      <c r="Y403" s="193">
        <f>(Y402/B402*100)</f>
        <v>27.785896861360783</v>
      </c>
      <c r="Z403" s="193"/>
      <c r="AA403" s="35"/>
      <c r="AB403" s="193">
        <f>(AB402/B402*100)</f>
        <v>0.73309631974028211</v>
      </c>
      <c r="AC403" s="193"/>
      <c r="AD403" s="35"/>
      <c r="AE403" s="193">
        <f>(AE402/B402*100)</f>
        <v>2.3291436008748025</v>
      </c>
      <c r="AF403" s="193"/>
      <c r="AG403" s="35"/>
      <c r="AH403" s="193">
        <f>(AH402/B402*100)</f>
        <v>5.9971197484096077</v>
      </c>
      <c r="AI403" s="193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5" t="s">
        <v>42</v>
      </c>
      <c r="B410" s="195"/>
      <c r="C410" s="195"/>
      <c r="D410" s="195"/>
      <c r="E410" s="195"/>
      <c r="F410" s="195"/>
      <c r="G410" s="195"/>
      <c r="H410" s="195"/>
      <c r="I410" s="195"/>
      <c r="J410" s="195"/>
      <c r="K410" s="195"/>
      <c r="L410" s="195"/>
      <c r="M410" s="195"/>
      <c r="N410" s="195"/>
      <c r="O410" s="195"/>
      <c r="P410" s="195"/>
      <c r="Q410" s="195"/>
      <c r="R410" s="195"/>
      <c r="S410" s="195"/>
      <c r="T410" s="195"/>
      <c r="U410" s="195"/>
      <c r="V410" s="195"/>
      <c r="W410" s="195"/>
      <c r="X410" s="195"/>
      <c r="Y410" s="195"/>
      <c r="Z410" s="195"/>
      <c r="AA410" s="195"/>
      <c r="AB410" s="195"/>
      <c r="AC410" s="195"/>
      <c r="AD410" s="195"/>
      <c r="AE410" s="195"/>
      <c r="AF410" s="195"/>
      <c r="AG410" s="195"/>
      <c r="AH410" s="195"/>
      <c r="AI410" s="195"/>
    </row>
    <row r="411" spans="1:36" ht="15.95" hidden="1" customHeight="1" x14ac:dyDescent="0.2">
      <c r="A411" s="196" t="s">
        <v>56</v>
      </c>
      <c r="B411" s="196"/>
      <c r="C411" s="196"/>
      <c r="D411" s="196"/>
      <c r="E411" s="196"/>
      <c r="F411" s="196"/>
      <c r="G411" s="196"/>
      <c r="H411" s="196"/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</row>
    <row r="412" spans="1:36" ht="15.95" hidden="1" customHeight="1" x14ac:dyDescent="0.2">
      <c r="A412" s="197" t="s">
        <v>134</v>
      </c>
      <c r="B412" s="198"/>
      <c r="C412" s="198"/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8"/>
      <c r="Q412" s="198"/>
      <c r="R412" s="198"/>
      <c r="S412" s="198"/>
      <c r="T412" s="198"/>
      <c r="U412" s="198"/>
      <c r="V412" s="198"/>
      <c r="W412" s="198"/>
      <c r="X412" s="198"/>
      <c r="Y412" s="198"/>
      <c r="Z412" s="198"/>
      <c r="AA412" s="198"/>
      <c r="AB412" s="198"/>
      <c r="AC412" s="198"/>
      <c r="AD412" s="198"/>
      <c r="AE412" s="198"/>
      <c r="AF412" s="198"/>
      <c r="AG412" s="198"/>
      <c r="AH412" s="198"/>
      <c r="AI412" s="198"/>
    </row>
    <row r="413" spans="1:36" ht="15.95" hidden="1" customHeight="1" x14ac:dyDescent="0.2">
      <c r="A413" s="196" t="s">
        <v>116</v>
      </c>
      <c r="B413" s="196"/>
      <c r="C413" s="196"/>
      <c r="D413" s="196"/>
      <c r="E413" s="196"/>
      <c r="F413" s="196"/>
      <c r="G413" s="196"/>
      <c r="H413" s="196"/>
      <c r="I413" s="196"/>
      <c r="J413" s="196"/>
      <c r="K413" s="196"/>
      <c r="L413" s="196"/>
      <c r="M413" s="196"/>
      <c r="N413" s="196"/>
      <c r="O413" s="196"/>
      <c r="P413" s="196"/>
      <c r="Q413" s="196"/>
      <c r="R413" s="196"/>
      <c r="S413" s="196"/>
      <c r="T413" s="196"/>
      <c r="U413" s="196"/>
      <c r="V413" s="196"/>
      <c r="W413" s="196"/>
      <c r="X413" s="196"/>
      <c r="Y413" s="196"/>
      <c r="Z413" s="196"/>
      <c r="AA413" s="196"/>
      <c r="AB413" s="196"/>
      <c r="AC413" s="196"/>
      <c r="AD413" s="196"/>
      <c r="AE413" s="196"/>
      <c r="AF413" s="196"/>
      <c r="AG413" s="196"/>
      <c r="AH413" s="196"/>
      <c r="AI413" s="196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90" t="s">
        <v>33</v>
      </c>
      <c r="B416" s="194" t="s">
        <v>0</v>
      </c>
      <c r="C416" s="194"/>
      <c r="D416" s="194" t="s">
        <v>12</v>
      </c>
      <c r="E416" s="194"/>
      <c r="F416" s="157"/>
      <c r="G416" s="194" t="s">
        <v>13</v>
      </c>
      <c r="H416" s="194"/>
      <c r="I416" s="157"/>
      <c r="J416" s="194" t="s">
        <v>14</v>
      </c>
      <c r="K416" s="194"/>
      <c r="L416" s="157"/>
      <c r="M416" s="194" t="s">
        <v>15</v>
      </c>
      <c r="N416" s="194"/>
      <c r="O416" s="157"/>
      <c r="P416" s="194" t="s">
        <v>27</v>
      </c>
      <c r="Q416" s="194"/>
      <c r="R416" s="157"/>
      <c r="S416" s="194" t="s">
        <v>35</v>
      </c>
      <c r="T416" s="194"/>
      <c r="U416" s="157"/>
      <c r="V416" s="194" t="s">
        <v>16</v>
      </c>
      <c r="W416" s="194"/>
      <c r="X416" s="157"/>
      <c r="Y416" s="194" t="s">
        <v>68</v>
      </c>
      <c r="Z416" s="194"/>
      <c r="AA416" s="157"/>
      <c r="AB416" s="194" t="s">
        <v>34</v>
      </c>
      <c r="AC416" s="194"/>
      <c r="AD416" s="157"/>
      <c r="AE416" s="194" t="s">
        <v>17</v>
      </c>
      <c r="AF416" s="194"/>
      <c r="AG416" s="157"/>
      <c r="AH416" s="194" t="s">
        <v>18</v>
      </c>
      <c r="AI416" s="194"/>
      <c r="AJ416" s="77"/>
    </row>
    <row r="417" spans="1:36" ht="27.75" hidden="1" customHeight="1" thickTop="1" thickBot="1" x14ac:dyDescent="0.25">
      <c r="A417" s="199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601882303.93999994</v>
      </c>
      <c r="C418" s="107">
        <f t="shared" ref="C418:C454" si="113">(E418+H418+K418+N418+Q418+T418+W418+Z418+AC418+AF418+AI418)</f>
        <v>275481484.48000002</v>
      </c>
      <c r="D418" s="106">
        <v>4813295.33</v>
      </c>
      <c r="E418" s="106">
        <v>3373.3</v>
      </c>
      <c r="F418" s="106">
        <f t="shared" ref="F418:F456" si="114">D418+E418</f>
        <v>4816668.63</v>
      </c>
      <c r="G418" s="106">
        <v>54414760.079999998</v>
      </c>
      <c r="H418" s="106">
        <v>112766290.87</v>
      </c>
      <c r="I418" s="106">
        <f>G418+H418</f>
        <v>167181050.94999999</v>
      </c>
      <c r="J418" s="106">
        <v>2354.16</v>
      </c>
      <c r="K418" s="106">
        <v>137428088.36000001</v>
      </c>
      <c r="L418" s="106">
        <f>J418+K418</f>
        <v>137430442.52000001</v>
      </c>
      <c r="M418" s="106">
        <v>20478757.260000002</v>
      </c>
      <c r="N418" s="106"/>
      <c r="O418" s="106">
        <f>M418+N418</f>
        <v>20478757.260000002</v>
      </c>
      <c r="P418" s="106">
        <v>308044032.39999998</v>
      </c>
      <c r="Q418" s="106">
        <v>22151603.420000002</v>
      </c>
      <c r="R418" s="106">
        <f>P418+Q418</f>
        <v>330195635.81999999</v>
      </c>
      <c r="S418" s="106">
        <v>2495313.25</v>
      </c>
      <c r="T418" s="106"/>
      <c r="U418" s="106">
        <f>S418+T418</f>
        <v>2495313.25</v>
      </c>
      <c r="V418" s="106">
        <v>21913475.670000002</v>
      </c>
      <c r="W418" s="106">
        <v>78180.95</v>
      </c>
      <c r="X418" s="106">
        <f>V418+W418</f>
        <v>21991656.620000001</v>
      </c>
      <c r="Y418" s="106">
        <v>146236384.69999999</v>
      </c>
      <c r="Z418" s="106">
        <v>430744.3</v>
      </c>
      <c r="AA418" s="106">
        <f>Y418+Z418</f>
        <v>146667129</v>
      </c>
      <c r="AB418" s="106"/>
      <c r="AC418" s="106"/>
      <c r="AD418" s="106">
        <f>AB418+AC418</f>
        <v>0</v>
      </c>
      <c r="AE418" s="106">
        <v>9804385.2300000004</v>
      </c>
      <c r="AF418" s="106">
        <v>1451680.09</v>
      </c>
      <c r="AG418" s="106">
        <f>AE418+AF418</f>
        <v>11256065.32</v>
      </c>
      <c r="AH418" s="106">
        <v>33679545.859999999</v>
      </c>
      <c r="AI418" s="106">
        <v>1171523.19</v>
      </c>
      <c r="AJ418" s="111">
        <f t="shared" ref="AJ418:AJ456" si="115">AH418+AI418</f>
        <v>34851069.049999997</v>
      </c>
    </row>
    <row r="419" spans="1:36" ht="15.95" hidden="1" customHeight="1" thickTop="1" thickBot="1" x14ac:dyDescent="0.25">
      <c r="A419" s="52" t="s">
        <v>165</v>
      </c>
      <c r="B419" s="107">
        <f t="shared" si="112"/>
        <v>553842571.27999997</v>
      </c>
      <c r="C419" s="107">
        <f t="shared" si="113"/>
        <v>127017693.01000001</v>
      </c>
      <c r="D419" s="106">
        <v>2147920.84</v>
      </c>
      <c r="E419" s="106">
        <v>-93271.83</v>
      </c>
      <c r="F419" s="106">
        <f t="shared" si="114"/>
        <v>2054649.0099999998</v>
      </c>
      <c r="G419" s="106">
        <v>69923911.909999996</v>
      </c>
      <c r="H419" s="106">
        <v>53425844.810000002</v>
      </c>
      <c r="I419" s="106">
        <f t="shared" ref="I419:I456" si="116">G419+H419</f>
        <v>123349756.72</v>
      </c>
      <c r="J419" s="106">
        <v>-4635</v>
      </c>
      <c r="K419" s="106">
        <v>56261172.090000004</v>
      </c>
      <c r="L419" s="106">
        <f t="shared" ref="L419:L456" si="117">J419+K419</f>
        <v>56256537.090000004</v>
      </c>
      <c r="M419" s="106">
        <v>1773252.78</v>
      </c>
      <c r="N419" s="106">
        <v>904014.07</v>
      </c>
      <c r="O419" s="106">
        <f t="shared" ref="O419:O456" si="118">M419+N419</f>
        <v>2677266.85</v>
      </c>
      <c r="P419" s="106">
        <v>219029723.97999999</v>
      </c>
      <c r="Q419" s="106">
        <v>13151862.32</v>
      </c>
      <c r="R419" s="106">
        <f t="shared" ref="R419:R456" si="119">P419+Q419</f>
        <v>232181586.29999998</v>
      </c>
      <c r="S419" s="106">
        <v>3268886.06</v>
      </c>
      <c r="T419" s="106"/>
      <c r="U419" s="106">
        <f t="shared" ref="U419:U456" si="120">S419+T419</f>
        <v>3268886.06</v>
      </c>
      <c r="V419" s="106">
        <v>19892978.34</v>
      </c>
      <c r="W419" s="106">
        <v>109177.67</v>
      </c>
      <c r="X419" s="106">
        <f t="shared" ref="X419:X456" si="121">V419+W419</f>
        <v>20002156.010000002</v>
      </c>
      <c r="Y419" s="106">
        <v>185276659.65000001</v>
      </c>
      <c r="Z419" s="106">
        <v>2920072.83</v>
      </c>
      <c r="AA419" s="106">
        <f t="shared" ref="AA419:AA456" si="122">Y419+Z419</f>
        <v>188196732.48000002</v>
      </c>
      <c r="AB419" s="106"/>
      <c r="AC419" s="106"/>
      <c r="AD419" s="106">
        <f t="shared" ref="AD419:AD456" si="123">AB419+AC419</f>
        <v>0</v>
      </c>
      <c r="AE419" s="106">
        <v>19165367.440000001</v>
      </c>
      <c r="AF419" s="106"/>
      <c r="AG419" s="106">
        <f t="shared" ref="AG419:AG456" si="124">AE419+AF419</f>
        <v>19165367.440000001</v>
      </c>
      <c r="AH419" s="106">
        <v>33368505.280000001</v>
      </c>
      <c r="AI419" s="106">
        <v>338821.05</v>
      </c>
      <c r="AJ419" s="111">
        <f t="shared" si="115"/>
        <v>33707326.329999998</v>
      </c>
    </row>
    <row r="420" spans="1:36" ht="15.95" hidden="1" customHeight="1" thickTop="1" thickBot="1" x14ac:dyDescent="0.25">
      <c r="A420" s="52" t="s">
        <v>100</v>
      </c>
      <c r="B420" s="107">
        <f t="shared" si="112"/>
        <v>432548368.29000002</v>
      </c>
      <c r="C420" s="107">
        <f t="shared" si="113"/>
        <v>115441625.98999999</v>
      </c>
      <c r="D420" s="106">
        <v>2208721.31</v>
      </c>
      <c r="E420" s="106"/>
      <c r="F420" s="106">
        <f t="shared" si="114"/>
        <v>2208721.31</v>
      </c>
      <c r="G420" s="106">
        <v>68674669.730000004</v>
      </c>
      <c r="H420" s="106">
        <v>63982562.149999999</v>
      </c>
      <c r="I420" s="106">
        <f t="shared" si="116"/>
        <v>132657231.88</v>
      </c>
      <c r="J420" s="106"/>
      <c r="K420" s="106">
        <v>29225309.23</v>
      </c>
      <c r="L420" s="106">
        <f t="shared" si="117"/>
        <v>29225309.23</v>
      </c>
      <c r="M420" s="106">
        <v>14185120.630000001</v>
      </c>
      <c r="N420" s="106">
        <v>166353.51999999999</v>
      </c>
      <c r="O420" s="106">
        <f t="shared" si="118"/>
        <v>14351474.15</v>
      </c>
      <c r="P420" s="106">
        <v>144045758.74000001</v>
      </c>
      <c r="Q420" s="106">
        <v>19516049.82</v>
      </c>
      <c r="R420" s="106">
        <f t="shared" si="119"/>
        <v>163561808.56</v>
      </c>
      <c r="S420" s="106">
        <v>2257554.4900000002</v>
      </c>
      <c r="T420" s="106"/>
      <c r="U420" s="106">
        <f t="shared" si="120"/>
        <v>2257554.4900000002</v>
      </c>
      <c r="V420" s="106">
        <v>3666107.47</v>
      </c>
      <c r="W420" s="106"/>
      <c r="X420" s="106">
        <f t="shared" si="121"/>
        <v>3666107.47</v>
      </c>
      <c r="Y420" s="106">
        <v>164618096.81</v>
      </c>
      <c r="Z420" s="106">
        <v>184168.31</v>
      </c>
      <c r="AA420" s="106">
        <f t="shared" si="122"/>
        <v>164802265.12</v>
      </c>
      <c r="AB420" s="106"/>
      <c r="AC420" s="106"/>
      <c r="AD420" s="106">
        <f t="shared" si="123"/>
        <v>0</v>
      </c>
      <c r="AE420" s="106">
        <v>7349919.5199999996</v>
      </c>
      <c r="AF420" s="106">
        <v>122812.3</v>
      </c>
      <c r="AG420" s="106">
        <f t="shared" si="124"/>
        <v>7472731.8199999994</v>
      </c>
      <c r="AH420" s="106">
        <v>25542419.59</v>
      </c>
      <c r="AI420" s="106">
        <v>2244370.66</v>
      </c>
      <c r="AJ420" s="111">
        <f t="shared" si="115"/>
        <v>27786790.25</v>
      </c>
    </row>
    <row r="421" spans="1:36" ht="15.95" hidden="1" customHeight="1" thickTop="1" thickBot="1" x14ac:dyDescent="0.25">
      <c r="A421" s="52" t="s">
        <v>96</v>
      </c>
      <c r="B421" s="107">
        <f t="shared" si="112"/>
        <v>258862509.72</v>
      </c>
      <c r="C421" s="107">
        <f t="shared" si="113"/>
        <v>8206328.8699999992</v>
      </c>
      <c r="D421" s="106">
        <v>627655.31999999995</v>
      </c>
      <c r="E421" s="106">
        <v>22607.83</v>
      </c>
      <c r="F421" s="106">
        <f t="shared" si="114"/>
        <v>650263.14999999991</v>
      </c>
      <c r="G421" s="106">
        <v>11696398.57</v>
      </c>
      <c r="H421" s="106">
        <v>109617</v>
      </c>
      <c r="I421" s="106">
        <f t="shared" si="116"/>
        <v>11806015.57</v>
      </c>
      <c r="J421" s="106">
        <v>30825.119999999999</v>
      </c>
      <c r="K421" s="106">
        <v>3837912.17</v>
      </c>
      <c r="L421" s="106">
        <f t="shared" si="117"/>
        <v>3868737.29</v>
      </c>
      <c r="M421" s="106">
        <v>729575.48</v>
      </c>
      <c r="N421" s="106">
        <v>232548.97</v>
      </c>
      <c r="O421" s="106">
        <f t="shared" si="118"/>
        <v>962124.45</v>
      </c>
      <c r="P421" s="106">
        <v>103368931.8</v>
      </c>
      <c r="Q421" s="106">
        <v>3117132.46</v>
      </c>
      <c r="R421" s="106">
        <f t="shared" si="119"/>
        <v>106486064.25999999</v>
      </c>
      <c r="S421" s="106">
        <v>1465822.03</v>
      </c>
      <c r="T421" s="106"/>
      <c r="U421" s="106">
        <f t="shared" si="120"/>
        <v>1465822.03</v>
      </c>
      <c r="V421" s="106">
        <v>9383064.1099999994</v>
      </c>
      <c r="W421" s="106">
        <v>42937.47</v>
      </c>
      <c r="X421" s="106">
        <f t="shared" si="121"/>
        <v>9426001.5800000001</v>
      </c>
      <c r="Y421" s="106">
        <v>91383265.079999998</v>
      </c>
      <c r="Z421" s="106">
        <v>271853.89</v>
      </c>
      <c r="AA421" s="106">
        <f t="shared" si="122"/>
        <v>91655118.969999999</v>
      </c>
      <c r="AB421" s="106"/>
      <c r="AC421" s="106"/>
      <c r="AD421" s="106">
        <f t="shared" si="123"/>
        <v>0</v>
      </c>
      <c r="AE421" s="106">
        <v>7560902.3099999996</v>
      </c>
      <c r="AF421" s="106">
        <v>-1170.3800000000001</v>
      </c>
      <c r="AG421" s="106">
        <f t="shared" si="124"/>
        <v>7559731.9299999997</v>
      </c>
      <c r="AH421" s="106">
        <v>32616069.899999999</v>
      </c>
      <c r="AI421" s="106">
        <v>572889.46</v>
      </c>
      <c r="AJ421" s="111">
        <f t="shared" si="115"/>
        <v>33188959.359999999</v>
      </c>
    </row>
    <row r="422" spans="1:36" ht="15.95" hidden="1" customHeight="1" thickTop="1" thickBot="1" x14ac:dyDescent="0.25">
      <c r="A422" s="52" t="s">
        <v>91</v>
      </c>
      <c r="B422" s="107">
        <f t="shared" si="112"/>
        <v>287713587.15999997</v>
      </c>
      <c r="C422" s="107">
        <f t="shared" si="113"/>
        <v>31875293.91</v>
      </c>
      <c r="D422" s="106">
        <v>167752</v>
      </c>
      <c r="E422" s="106"/>
      <c r="F422" s="106">
        <f t="shared" si="114"/>
        <v>167752</v>
      </c>
      <c r="G422" s="106">
        <v>16536853.199999999</v>
      </c>
      <c r="H422" s="106"/>
      <c r="I422" s="106">
        <f t="shared" si="116"/>
        <v>16536853.199999999</v>
      </c>
      <c r="J422" s="106">
        <v>7612.07</v>
      </c>
      <c r="K422" s="106">
        <v>21014595.890000001</v>
      </c>
      <c r="L422" s="106">
        <f t="shared" si="117"/>
        <v>21022207.960000001</v>
      </c>
      <c r="M422" s="106">
        <v>2106979.4</v>
      </c>
      <c r="N422" s="106"/>
      <c r="O422" s="106">
        <f t="shared" si="118"/>
        <v>2106979.4</v>
      </c>
      <c r="P422" s="106">
        <v>125501753.2</v>
      </c>
      <c r="Q422" s="106">
        <v>8219561.6799999997</v>
      </c>
      <c r="R422" s="106">
        <f t="shared" si="119"/>
        <v>133721314.88</v>
      </c>
      <c r="S422" s="106">
        <v>4094597.07</v>
      </c>
      <c r="T422" s="106"/>
      <c r="U422" s="106">
        <f t="shared" si="120"/>
        <v>4094597.07</v>
      </c>
      <c r="V422" s="106">
        <v>7168986.3799999999</v>
      </c>
      <c r="W422" s="106">
        <v>360869.69</v>
      </c>
      <c r="X422" s="106">
        <f t="shared" si="121"/>
        <v>7529856.0700000003</v>
      </c>
      <c r="Y422" s="106">
        <v>99706369.230000004</v>
      </c>
      <c r="Z422" s="106">
        <v>1771537.99</v>
      </c>
      <c r="AA422" s="106">
        <f t="shared" si="122"/>
        <v>101477907.22</v>
      </c>
      <c r="AB422" s="106"/>
      <c r="AC422" s="106"/>
      <c r="AD422" s="106">
        <f t="shared" si="123"/>
        <v>0</v>
      </c>
      <c r="AE422" s="106">
        <v>5655279.8899999997</v>
      </c>
      <c r="AF422" s="106">
        <v>223718.47</v>
      </c>
      <c r="AG422" s="106">
        <f t="shared" si="124"/>
        <v>5878998.3599999994</v>
      </c>
      <c r="AH422" s="106">
        <v>26767404.719999999</v>
      </c>
      <c r="AI422" s="106">
        <v>285010.19</v>
      </c>
      <c r="AJ422" s="111">
        <f t="shared" si="115"/>
        <v>27052414.91</v>
      </c>
    </row>
    <row r="423" spans="1:36" ht="15.95" hidden="1" customHeight="1" thickTop="1" thickBot="1" x14ac:dyDescent="0.25">
      <c r="A423" s="52" t="s">
        <v>88</v>
      </c>
      <c r="B423" s="107">
        <f t="shared" si="112"/>
        <v>2186060.1399999997</v>
      </c>
      <c r="C423" s="107">
        <f t="shared" si="113"/>
        <v>23348</v>
      </c>
      <c r="D423" s="106">
        <v>8520</v>
      </c>
      <c r="E423" s="106"/>
      <c r="F423" s="106">
        <f t="shared" si="114"/>
        <v>8520</v>
      </c>
      <c r="G423" s="106">
        <v>106973.58</v>
      </c>
      <c r="H423" s="106"/>
      <c r="I423" s="106">
        <f t="shared" si="116"/>
        <v>106973.58</v>
      </c>
      <c r="J423" s="106"/>
      <c r="K423" s="106"/>
      <c r="L423" s="106">
        <f t="shared" si="117"/>
        <v>0</v>
      </c>
      <c r="M423" s="106">
        <v>2473.21</v>
      </c>
      <c r="N423" s="106"/>
      <c r="O423" s="106">
        <f t="shared" si="118"/>
        <v>2473.21</v>
      </c>
      <c r="P423" s="106">
        <v>190722.09</v>
      </c>
      <c r="Q423" s="106"/>
      <c r="R423" s="106">
        <f t="shared" si="119"/>
        <v>190722.09</v>
      </c>
      <c r="S423" s="106"/>
      <c r="T423" s="106"/>
      <c r="U423" s="106">
        <f t="shared" si="120"/>
        <v>0</v>
      </c>
      <c r="V423" s="106">
        <v>17894.8</v>
      </c>
      <c r="W423" s="106"/>
      <c r="X423" s="106">
        <f t="shared" si="121"/>
        <v>17894.8</v>
      </c>
      <c r="Y423" s="106">
        <v>912613.31</v>
      </c>
      <c r="Z423" s="106">
        <v>23348</v>
      </c>
      <c r="AA423" s="106">
        <f t="shared" si="122"/>
        <v>935961.31</v>
      </c>
      <c r="AB423" s="106"/>
      <c r="AC423" s="106"/>
      <c r="AD423" s="106">
        <f t="shared" si="123"/>
        <v>0</v>
      </c>
      <c r="AE423" s="106">
        <v>662505.32999999996</v>
      </c>
      <c r="AF423" s="106"/>
      <c r="AG423" s="106">
        <f t="shared" si="124"/>
        <v>662505.32999999996</v>
      </c>
      <c r="AH423" s="106">
        <v>284357.82</v>
      </c>
      <c r="AI423" s="106"/>
      <c r="AJ423" s="111">
        <f t="shared" si="115"/>
        <v>284357.82</v>
      </c>
    </row>
    <row r="424" spans="1:36" ht="15.95" hidden="1" customHeight="1" thickTop="1" thickBot="1" x14ac:dyDescent="0.25">
      <c r="A424" s="52" t="s">
        <v>93</v>
      </c>
      <c r="B424" s="107">
        <f t="shared" si="112"/>
        <v>74947476.670000002</v>
      </c>
      <c r="C424" s="107">
        <f t="shared" si="113"/>
        <v>61136.46</v>
      </c>
      <c r="D424" s="106"/>
      <c r="E424" s="106"/>
      <c r="F424" s="106">
        <f t="shared" si="114"/>
        <v>0</v>
      </c>
      <c r="G424" s="106">
        <v>99889.77</v>
      </c>
      <c r="H424" s="106"/>
      <c r="I424" s="106">
        <f t="shared" si="116"/>
        <v>99889.77</v>
      </c>
      <c r="J424" s="106"/>
      <c r="K424" s="106"/>
      <c r="L424" s="106">
        <f t="shared" si="117"/>
        <v>0</v>
      </c>
      <c r="M424" s="106">
        <v>5064.66</v>
      </c>
      <c r="N424" s="106"/>
      <c r="O424" s="106">
        <f t="shared" si="118"/>
        <v>5064.66</v>
      </c>
      <c r="P424" s="106">
        <v>4997542.47</v>
      </c>
      <c r="Q424" s="106">
        <v>14563.21</v>
      </c>
      <c r="R424" s="106">
        <f t="shared" si="119"/>
        <v>5012105.68</v>
      </c>
      <c r="S424" s="106">
        <v>300739.59000000003</v>
      </c>
      <c r="T424" s="106"/>
      <c r="U424" s="106">
        <f t="shared" si="120"/>
        <v>300739.59000000003</v>
      </c>
      <c r="V424" s="106">
        <v>46976.43</v>
      </c>
      <c r="W424" s="106"/>
      <c r="X424" s="106">
        <f t="shared" si="121"/>
        <v>46976.43</v>
      </c>
      <c r="Y424" s="106">
        <v>66474854.219999999</v>
      </c>
      <c r="Z424" s="106">
        <v>37644.74</v>
      </c>
      <c r="AA424" s="106">
        <f t="shared" si="122"/>
        <v>66512498.960000001</v>
      </c>
      <c r="AB424" s="106"/>
      <c r="AC424" s="106"/>
      <c r="AD424" s="106">
        <f t="shared" si="123"/>
        <v>0</v>
      </c>
      <c r="AE424" s="106">
        <v>1108225.26</v>
      </c>
      <c r="AF424" s="106">
        <v>8468.2900000000009</v>
      </c>
      <c r="AG424" s="106">
        <f t="shared" si="124"/>
        <v>1116693.55</v>
      </c>
      <c r="AH424" s="106">
        <v>1914184.27</v>
      </c>
      <c r="AI424" s="106">
        <v>460.22</v>
      </c>
      <c r="AJ424" s="111">
        <f t="shared" si="115"/>
        <v>1914644.49</v>
      </c>
    </row>
    <row r="425" spans="1:36" ht="15.95" hidden="1" customHeight="1" thickTop="1" thickBot="1" x14ac:dyDescent="0.25">
      <c r="A425" s="52" t="s">
        <v>89</v>
      </c>
      <c r="B425" s="107">
        <f t="shared" si="112"/>
        <v>36476531.969999999</v>
      </c>
      <c r="C425" s="107">
        <f t="shared" si="113"/>
        <v>79441426.540000007</v>
      </c>
      <c r="D425" s="106"/>
      <c r="E425" s="106"/>
      <c r="F425" s="106">
        <f t="shared" si="114"/>
        <v>0</v>
      </c>
      <c r="G425" s="106">
        <v>20185859.609999999</v>
      </c>
      <c r="H425" s="106">
        <v>79441426.540000007</v>
      </c>
      <c r="I425" s="106">
        <f t="shared" si="116"/>
        <v>99627286.150000006</v>
      </c>
      <c r="J425" s="106"/>
      <c r="K425" s="106"/>
      <c r="L425" s="106">
        <f t="shared" si="117"/>
        <v>0</v>
      </c>
      <c r="M425" s="106">
        <v>1067682.76</v>
      </c>
      <c r="N425" s="106"/>
      <c r="O425" s="106">
        <f t="shared" si="118"/>
        <v>1067682.76</v>
      </c>
      <c r="P425" s="106">
        <v>10793656.630000001</v>
      </c>
      <c r="Q425" s="106"/>
      <c r="R425" s="106">
        <f t="shared" si="119"/>
        <v>10793656.630000001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>
        <v>4429332.97</v>
      </c>
      <c r="AI425" s="106"/>
      <c r="AJ425" s="111">
        <f t="shared" si="115"/>
        <v>4429332.97</v>
      </c>
    </row>
    <row r="426" spans="1:36" ht="15.95" hidden="1" customHeight="1" thickTop="1" thickBot="1" x14ac:dyDescent="0.25">
      <c r="A426" s="52" t="s">
        <v>78</v>
      </c>
      <c r="B426" s="107">
        <f t="shared" si="112"/>
        <v>73047067.810000002</v>
      </c>
      <c r="C426" s="107">
        <f t="shared" si="113"/>
        <v>265523.74</v>
      </c>
      <c r="D426" s="81"/>
      <c r="E426" s="106"/>
      <c r="F426" s="106">
        <f t="shared" si="114"/>
        <v>0</v>
      </c>
      <c r="G426" s="106">
        <v>40719.94</v>
      </c>
      <c r="H426" s="106"/>
      <c r="I426" s="106">
        <f t="shared" si="116"/>
        <v>40719.94</v>
      </c>
      <c r="J426" s="106"/>
      <c r="K426" s="106"/>
      <c r="L426" s="106">
        <f t="shared" si="117"/>
        <v>0</v>
      </c>
      <c r="M426" s="106">
        <v>21335.51</v>
      </c>
      <c r="N426" s="106"/>
      <c r="O426" s="106">
        <f t="shared" si="118"/>
        <v>21335.51</v>
      </c>
      <c r="P426" s="106">
        <v>177630.15</v>
      </c>
      <c r="Q426" s="106"/>
      <c r="R426" s="106">
        <f t="shared" si="119"/>
        <v>177630.15</v>
      </c>
      <c r="S426" s="106">
        <v>37068.97</v>
      </c>
      <c r="T426" s="106"/>
      <c r="U426" s="106">
        <f t="shared" si="120"/>
        <v>37068.97</v>
      </c>
      <c r="V426" s="106">
        <v>1374122.43</v>
      </c>
      <c r="W426" s="106"/>
      <c r="X426" s="106">
        <f t="shared" si="121"/>
        <v>1374122.43</v>
      </c>
      <c r="Y426" s="106">
        <v>69745738.670000002</v>
      </c>
      <c r="Z426" s="106">
        <v>265523.74</v>
      </c>
      <c r="AA426" s="106">
        <f t="shared" si="122"/>
        <v>70011262.409999996</v>
      </c>
      <c r="AB426" s="106"/>
      <c r="AC426" s="106"/>
      <c r="AD426" s="106">
        <f t="shared" si="123"/>
        <v>0</v>
      </c>
      <c r="AE426" s="106">
        <v>1617955.52</v>
      </c>
      <c r="AF426" s="106"/>
      <c r="AG426" s="106">
        <f t="shared" si="124"/>
        <v>1617955.52</v>
      </c>
      <c r="AH426" s="106">
        <v>32496.62</v>
      </c>
      <c r="AI426" s="106"/>
      <c r="AJ426" s="111">
        <f t="shared" si="115"/>
        <v>32496.62</v>
      </c>
    </row>
    <row r="427" spans="1:36" ht="15.95" hidden="1" customHeight="1" thickTop="1" thickBot="1" x14ac:dyDescent="0.25">
      <c r="A427" s="52" t="s">
        <v>95</v>
      </c>
      <c r="B427" s="107">
        <f t="shared" si="112"/>
        <v>5280445.8000000007</v>
      </c>
      <c r="C427" s="107">
        <f t="shared" si="113"/>
        <v>140861163.70000002</v>
      </c>
      <c r="D427" s="106">
        <v>2080143.33</v>
      </c>
      <c r="E427" s="106"/>
      <c r="F427" s="106">
        <f t="shared" si="114"/>
        <v>2080143.33</v>
      </c>
      <c r="G427" s="106">
        <v>3200302.47</v>
      </c>
      <c r="H427" s="106">
        <v>153932.68</v>
      </c>
      <c r="I427" s="106">
        <f t="shared" si="116"/>
        <v>3354235.1500000004</v>
      </c>
      <c r="J427" s="106"/>
      <c r="K427" s="106">
        <v>140707231.02000001</v>
      </c>
      <c r="L427" s="106">
        <f t="shared" si="117"/>
        <v>140707231.02000001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hidden="1" customHeight="1" thickTop="1" thickBot="1" x14ac:dyDescent="0.25">
      <c r="A428" s="52" t="s">
        <v>99</v>
      </c>
      <c r="B428" s="107">
        <f t="shared" si="112"/>
        <v>11503943.200000001</v>
      </c>
      <c r="C428" s="107">
        <f t="shared" si="113"/>
        <v>0</v>
      </c>
      <c r="D428" s="106">
        <v>81743.62</v>
      </c>
      <c r="E428" s="106"/>
      <c r="F428" s="106">
        <f t="shared" si="114"/>
        <v>81743.62</v>
      </c>
      <c r="G428" s="106">
        <v>59648.69</v>
      </c>
      <c r="H428" s="106"/>
      <c r="I428" s="106">
        <f t="shared" si="116"/>
        <v>59648.69</v>
      </c>
      <c r="J428" s="106"/>
      <c r="K428" s="106"/>
      <c r="L428" s="106">
        <f t="shared" si="117"/>
        <v>0</v>
      </c>
      <c r="M428" s="106">
        <v>58028.47</v>
      </c>
      <c r="N428" s="106"/>
      <c r="O428" s="106">
        <f t="shared" si="118"/>
        <v>58028.47</v>
      </c>
      <c r="P428" s="106">
        <v>4289851.62</v>
      </c>
      <c r="Q428" s="106"/>
      <c r="R428" s="106">
        <f t="shared" si="119"/>
        <v>4289851.62</v>
      </c>
      <c r="S428" s="106"/>
      <c r="T428" s="106"/>
      <c r="U428" s="106">
        <f t="shared" si="120"/>
        <v>0</v>
      </c>
      <c r="V428" s="106">
        <v>34078.480000000003</v>
      </c>
      <c r="W428" s="106"/>
      <c r="X428" s="106">
        <f t="shared" si="121"/>
        <v>34078.480000000003</v>
      </c>
      <c r="Y428" s="106">
        <v>5446894.2699999996</v>
      </c>
      <c r="Z428" s="106"/>
      <c r="AA428" s="106">
        <f t="shared" si="122"/>
        <v>5446894.2699999996</v>
      </c>
      <c r="AB428" s="106"/>
      <c r="AC428" s="106"/>
      <c r="AD428" s="106">
        <f t="shared" si="123"/>
        <v>0</v>
      </c>
      <c r="AE428" s="106">
        <v>312620.99</v>
      </c>
      <c r="AF428" s="106"/>
      <c r="AG428" s="106">
        <f t="shared" si="124"/>
        <v>312620.99</v>
      </c>
      <c r="AH428" s="106">
        <v>1221077.06</v>
      </c>
      <c r="AI428" s="106"/>
      <c r="AJ428" s="111">
        <f t="shared" si="115"/>
        <v>1221077.06</v>
      </c>
    </row>
    <row r="429" spans="1:36" ht="15.95" hidden="1" customHeight="1" thickTop="1" thickBot="1" x14ac:dyDescent="0.25">
      <c r="A429" s="52" t="s">
        <v>83</v>
      </c>
      <c r="B429" s="107">
        <f t="shared" si="112"/>
        <v>20765029.68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>
        <v>20758436.579999998</v>
      </c>
      <c r="Z429" s="106"/>
      <c r="AA429" s="106">
        <f t="shared" si="122"/>
        <v>20758436.579999998</v>
      </c>
      <c r="AB429" s="106"/>
      <c r="AC429" s="106"/>
      <c r="AD429" s="106">
        <f t="shared" si="123"/>
        <v>0</v>
      </c>
      <c r="AE429" s="106">
        <v>6593.1</v>
      </c>
      <c r="AF429" s="106"/>
      <c r="AG429" s="106">
        <f t="shared" si="124"/>
        <v>6593.1</v>
      </c>
      <c r="AH429" s="106"/>
      <c r="AI429" s="106"/>
      <c r="AJ429" s="111">
        <f t="shared" si="115"/>
        <v>0</v>
      </c>
    </row>
    <row r="430" spans="1:36" ht="15.95" hidden="1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hidden="1" customHeight="1" thickTop="1" thickBot="1" x14ac:dyDescent="0.25">
      <c r="A431" s="52" t="s">
        <v>81</v>
      </c>
      <c r="B431" s="107">
        <f t="shared" si="112"/>
        <v>18371566.879999999</v>
      </c>
      <c r="C431" s="107">
        <f t="shared" si="113"/>
        <v>14195657.75</v>
      </c>
      <c r="D431" s="106"/>
      <c r="E431" s="106"/>
      <c r="F431" s="106">
        <f t="shared" si="114"/>
        <v>0</v>
      </c>
      <c r="G431" s="106">
        <v>4110163.59</v>
      </c>
      <c r="H431" s="106">
        <v>5841976.75</v>
      </c>
      <c r="I431" s="106">
        <f t="shared" si="116"/>
        <v>9952140.3399999999</v>
      </c>
      <c r="J431" s="106"/>
      <c r="K431" s="106"/>
      <c r="L431" s="106">
        <f t="shared" si="117"/>
        <v>0</v>
      </c>
      <c r="M431" s="106">
        <v>18850.96</v>
      </c>
      <c r="N431" s="106"/>
      <c r="O431" s="106">
        <f t="shared" si="118"/>
        <v>18850.96</v>
      </c>
      <c r="P431" s="106">
        <v>2402784.87</v>
      </c>
      <c r="Q431" s="106">
        <v>5494652.79</v>
      </c>
      <c r="R431" s="106">
        <f t="shared" si="119"/>
        <v>7897437.6600000001</v>
      </c>
      <c r="S431" s="106"/>
      <c r="T431" s="106"/>
      <c r="U431" s="106">
        <f t="shared" si="120"/>
        <v>0</v>
      </c>
      <c r="V431" s="106"/>
      <c r="W431" s="106">
        <v>174139.26</v>
      </c>
      <c r="X431" s="106">
        <f t="shared" si="121"/>
        <v>174139.26</v>
      </c>
      <c r="Y431" s="106">
        <v>11541823.85</v>
      </c>
      <c r="Z431" s="106">
        <v>1496585.25</v>
      </c>
      <c r="AA431" s="106">
        <f t="shared" si="122"/>
        <v>13038409.1</v>
      </c>
      <c r="AB431" s="106"/>
      <c r="AC431" s="106"/>
      <c r="AD431" s="106">
        <f t="shared" si="123"/>
        <v>0</v>
      </c>
      <c r="AE431" s="106">
        <v>58577.84</v>
      </c>
      <c r="AF431" s="106">
        <v>680086.97</v>
      </c>
      <c r="AG431" s="106">
        <f t="shared" si="124"/>
        <v>738664.80999999994</v>
      </c>
      <c r="AH431" s="106">
        <v>239365.77</v>
      </c>
      <c r="AI431" s="106">
        <v>508216.73</v>
      </c>
      <c r="AJ431" s="111">
        <f t="shared" si="115"/>
        <v>747582.5</v>
      </c>
    </row>
    <row r="432" spans="1:36" ht="15.95" hidden="1" customHeight="1" thickTop="1" thickBot="1" x14ac:dyDescent="0.25">
      <c r="A432" s="52" t="s">
        <v>80</v>
      </c>
      <c r="B432" s="107">
        <f t="shared" si="112"/>
        <v>26552848.690000001</v>
      </c>
      <c r="C432" s="107">
        <f t="shared" si="113"/>
        <v>394878.15</v>
      </c>
      <c r="D432" s="106"/>
      <c r="E432" s="106"/>
      <c r="F432" s="106">
        <f t="shared" si="114"/>
        <v>0</v>
      </c>
      <c r="G432" s="106">
        <v>1762228.08</v>
      </c>
      <c r="H432" s="106"/>
      <c r="I432" s="106">
        <f t="shared" si="116"/>
        <v>1762228.08</v>
      </c>
      <c r="J432" s="106"/>
      <c r="K432" s="106">
        <v>394878.15</v>
      </c>
      <c r="L432" s="106">
        <f t="shared" si="117"/>
        <v>394878.15</v>
      </c>
      <c r="M432" s="106">
        <v>1806.12</v>
      </c>
      <c r="N432" s="106"/>
      <c r="O432" s="106">
        <f t="shared" si="118"/>
        <v>1806.12</v>
      </c>
      <c r="P432" s="106">
        <v>1881404.45</v>
      </c>
      <c r="Q432" s="106"/>
      <c r="R432" s="106">
        <f t="shared" si="119"/>
        <v>1881404.45</v>
      </c>
      <c r="S432" s="106">
        <v>24095.49</v>
      </c>
      <c r="T432" s="106"/>
      <c r="U432" s="106">
        <f t="shared" si="120"/>
        <v>24095.49</v>
      </c>
      <c r="V432" s="106"/>
      <c r="W432" s="106"/>
      <c r="X432" s="106">
        <f t="shared" si="121"/>
        <v>0</v>
      </c>
      <c r="Y432" s="106">
        <v>19771181.100000001</v>
      </c>
      <c r="Z432" s="106"/>
      <c r="AA432" s="106">
        <f t="shared" si="122"/>
        <v>19771181.100000001</v>
      </c>
      <c r="AB432" s="106"/>
      <c r="AC432" s="106"/>
      <c r="AD432" s="106">
        <f t="shared" si="123"/>
        <v>0</v>
      </c>
      <c r="AE432" s="106">
        <v>1122993.1399999999</v>
      </c>
      <c r="AF432" s="106"/>
      <c r="AG432" s="106">
        <f t="shared" si="124"/>
        <v>1122993.1399999999</v>
      </c>
      <c r="AH432" s="106">
        <v>1989140.31</v>
      </c>
      <c r="AI432" s="106"/>
      <c r="AJ432" s="111">
        <f t="shared" si="115"/>
        <v>1989140.31</v>
      </c>
    </row>
    <row r="433" spans="1:36" ht="15.95" hidden="1" customHeight="1" thickTop="1" thickBot="1" x14ac:dyDescent="0.25">
      <c r="A433" s="52" t="s">
        <v>110</v>
      </c>
      <c r="B433" s="107">
        <f t="shared" si="112"/>
        <v>38733494.140000001</v>
      </c>
      <c r="C433" s="107">
        <f t="shared" si="113"/>
        <v>0</v>
      </c>
      <c r="D433" s="106"/>
      <c r="E433" s="106"/>
      <c r="F433" s="106">
        <f t="shared" si="114"/>
        <v>0</v>
      </c>
      <c r="G433" s="106">
        <v>17031.689999999999</v>
      </c>
      <c r="H433" s="106"/>
      <c r="I433" s="106">
        <f t="shared" si="116"/>
        <v>17031.689999999999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>
        <v>203612.13</v>
      </c>
      <c r="Q433" s="106"/>
      <c r="R433" s="106">
        <f t="shared" si="119"/>
        <v>203612.13</v>
      </c>
      <c r="S433" s="106">
        <v>38737.07</v>
      </c>
      <c r="T433" s="106"/>
      <c r="U433" s="106">
        <f t="shared" si="120"/>
        <v>38737.07</v>
      </c>
      <c r="V433" s="106">
        <v>338813.37</v>
      </c>
      <c r="W433" s="106"/>
      <c r="X433" s="106">
        <f t="shared" si="121"/>
        <v>338813.37</v>
      </c>
      <c r="Y433" s="106">
        <v>34473566.609999999</v>
      </c>
      <c r="Z433" s="106"/>
      <c r="AA433" s="106">
        <f t="shared" si="122"/>
        <v>34473566.609999999</v>
      </c>
      <c r="AB433" s="106"/>
      <c r="AC433" s="106"/>
      <c r="AD433" s="106">
        <f t="shared" si="123"/>
        <v>0</v>
      </c>
      <c r="AE433" s="106">
        <v>3419698.74</v>
      </c>
      <c r="AF433" s="106"/>
      <c r="AG433" s="106">
        <f t="shared" si="124"/>
        <v>3419698.74</v>
      </c>
      <c r="AH433" s="106">
        <v>242034.53</v>
      </c>
      <c r="AI433" s="106"/>
      <c r="AJ433" s="111">
        <f t="shared" si="115"/>
        <v>242034.53</v>
      </c>
    </row>
    <row r="434" spans="1:36" ht="15.95" hidden="1" customHeight="1" thickTop="1" thickBot="1" x14ac:dyDescent="0.25">
      <c r="A434" s="52" t="s">
        <v>79</v>
      </c>
      <c r="B434" s="107">
        <f t="shared" si="112"/>
        <v>46615711.560000002</v>
      </c>
      <c r="C434" s="107">
        <f t="shared" si="113"/>
        <v>67294846.079999983</v>
      </c>
      <c r="D434" s="106"/>
      <c r="E434" s="106"/>
      <c r="F434" s="106">
        <f t="shared" si="114"/>
        <v>0</v>
      </c>
      <c r="G434" s="106">
        <v>394849.13</v>
      </c>
      <c r="H434" s="106">
        <v>63176791.509999998</v>
      </c>
      <c r="I434" s="106">
        <f t="shared" si="116"/>
        <v>63571640.640000001</v>
      </c>
      <c r="J434" s="106"/>
      <c r="K434" s="106">
        <v>44171.01</v>
      </c>
      <c r="L434" s="106">
        <f t="shared" si="117"/>
        <v>44171.01</v>
      </c>
      <c r="M434" s="106">
        <v>34409.629999999997</v>
      </c>
      <c r="N434" s="106">
        <v>278068</v>
      </c>
      <c r="O434" s="106">
        <f t="shared" si="118"/>
        <v>312477.63</v>
      </c>
      <c r="P434" s="106">
        <v>6856183.6399999997</v>
      </c>
      <c r="Q434" s="106">
        <v>2222583.73</v>
      </c>
      <c r="R434" s="106">
        <f t="shared" si="119"/>
        <v>9078767.3699999992</v>
      </c>
      <c r="S434" s="106">
        <v>1919590.03</v>
      </c>
      <c r="T434" s="106"/>
      <c r="U434" s="106">
        <f t="shared" si="120"/>
        <v>1919590.03</v>
      </c>
      <c r="V434" s="106">
        <v>448076.33</v>
      </c>
      <c r="W434" s="106"/>
      <c r="X434" s="106">
        <f t="shared" si="121"/>
        <v>448076.33</v>
      </c>
      <c r="Y434" s="106">
        <v>26548958.699999999</v>
      </c>
      <c r="Z434" s="106">
        <v>1315331.3</v>
      </c>
      <c r="AA434" s="106">
        <f t="shared" si="122"/>
        <v>27864290</v>
      </c>
      <c r="AB434" s="106"/>
      <c r="AC434" s="106"/>
      <c r="AD434" s="106">
        <f t="shared" si="123"/>
        <v>0</v>
      </c>
      <c r="AE434" s="106">
        <v>3808904.65</v>
      </c>
      <c r="AF434" s="106"/>
      <c r="AG434" s="106">
        <f t="shared" si="124"/>
        <v>3808904.65</v>
      </c>
      <c r="AH434" s="106">
        <v>6604739.4500000002</v>
      </c>
      <c r="AI434" s="106">
        <v>257900.53</v>
      </c>
      <c r="AJ434" s="111">
        <f t="shared" si="115"/>
        <v>6862639.9800000004</v>
      </c>
    </row>
    <row r="435" spans="1:36" ht="15.95" hidden="1" customHeight="1" thickTop="1" thickBot="1" x14ac:dyDescent="0.25">
      <c r="A435" s="52" t="s">
        <v>84</v>
      </c>
      <c r="B435" s="107">
        <f t="shared" si="112"/>
        <v>14284996.18</v>
      </c>
      <c r="C435" s="107">
        <f t="shared" si="113"/>
        <v>703208</v>
      </c>
      <c r="D435" s="106">
        <v>2220596.87</v>
      </c>
      <c r="E435" s="106"/>
      <c r="F435" s="106">
        <f t="shared" si="114"/>
        <v>2220596.87</v>
      </c>
      <c r="G435" s="106">
        <v>13626.72</v>
      </c>
      <c r="H435" s="106"/>
      <c r="I435" s="106">
        <f t="shared" si="116"/>
        <v>13626.72</v>
      </c>
      <c r="J435" s="106"/>
      <c r="K435" s="106">
        <v>703208</v>
      </c>
      <c r="L435" s="106">
        <f t="shared" si="117"/>
        <v>703208</v>
      </c>
      <c r="M435" s="106"/>
      <c r="N435" s="106"/>
      <c r="O435" s="106">
        <f t="shared" si="118"/>
        <v>0</v>
      </c>
      <c r="P435" s="106">
        <v>756872.1</v>
      </c>
      <c r="Q435" s="106"/>
      <c r="R435" s="106">
        <f t="shared" si="119"/>
        <v>756872.1</v>
      </c>
      <c r="S435" s="106">
        <v>13103.45</v>
      </c>
      <c r="T435" s="106"/>
      <c r="U435" s="106">
        <f t="shared" si="120"/>
        <v>13103.45</v>
      </c>
      <c r="V435" s="106">
        <v>18175.990000000002</v>
      </c>
      <c r="W435" s="106"/>
      <c r="X435" s="106">
        <f t="shared" si="121"/>
        <v>18175.990000000002</v>
      </c>
      <c r="Y435" s="106">
        <v>10619017.02</v>
      </c>
      <c r="Z435" s="106"/>
      <c r="AA435" s="106">
        <f t="shared" si="122"/>
        <v>10619017.02</v>
      </c>
      <c r="AB435" s="106"/>
      <c r="AC435" s="106"/>
      <c r="AD435" s="106">
        <f t="shared" si="123"/>
        <v>0</v>
      </c>
      <c r="AE435" s="106">
        <v>384725.87</v>
      </c>
      <c r="AF435" s="106"/>
      <c r="AG435" s="106">
        <f t="shared" si="124"/>
        <v>384725.87</v>
      </c>
      <c r="AH435" s="106">
        <v>258878.16</v>
      </c>
      <c r="AI435" s="106"/>
      <c r="AJ435" s="111">
        <f t="shared" si="115"/>
        <v>258878.16</v>
      </c>
    </row>
    <row r="436" spans="1:36" ht="15.95" hidden="1" customHeight="1" thickTop="1" thickBot="1" x14ac:dyDescent="0.25">
      <c r="A436" s="52" t="s">
        <v>101</v>
      </c>
      <c r="B436" s="107">
        <f t="shared" si="112"/>
        <v>34095.550000000003</v>
      </c>
      <c r="C436" s="107">
        <f t="shared" si="113"/>
        <v>17942828.34</v>
      </c>
      <c r="D436" s="106"/>
      <c r="E436" s="106"/>
      <c r="F436" s="106">
        <f t="shared" si="114"/>
        <v>0</v>
      </c>
      <c r="G436" s="106">
        <v>34095.550000000003</v>
      </c>
      <c r="H436" s="106"/>
      <c r="I436" s="106">
        <f t="shared" si="116"/>
        <v>34095.550000000003</v>
      </c>
      <c r="J436" s="106"/>
      <c r="K436" s="106">
        <v>17942828.34</v>
      </c>
      <c r="L436" s="106">
        <f t="shared" si="117"/>
        <v>17942828.34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hidden="1" customHeight="1" thickTop="1" thickBot="1" x14ac:dyDescent="0.25">
      <c r="A437" s="52" t="s">
        <v>92</v>
      </c>
      <c r="B437" s="107">
        <f t="shared" si="112"/>
        <v>5047012.2700000005</v>
      </c>
      <c r="C437" s="107">
        <f t="shared" si="113"/>
        <v>0</v>
      </c>
      <c r="D437" s="106">
        <v>352139.79</v>
      </c>
      <c r="E437" s="106"/>
      <c r="F437" s="106">
        <f t="shared" si="114"/>
        <v>352139.79</v>
      </c>
      <c r="G437" s="106">
        <v>558660.55000000005</v>
      </c>
      <c r="H437" s="106"/>
      <c r="I437" s="106">
        <f t="shared" si="116"/>
        <v>558660.55000000005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>
        <v>3290316.02</v>
      </c>
      <c r="Z437" s="106"/>
      <c r="AA437" s="106">
        <f t="shared" si="122"/>
        <v>3290316.02</v>
      </c>
      <c r="AB437" s="106"/>
      <c r="AC437" s="106"/>
      <c r="AD437" s="106">
        <f t="shared" si="123"/>
        <v>0</v>
      </c>
      <c r="AE437" s="106">
        <v>845895.91</v>
      </c>
      <c r="AF437" s="106"/>
      <c r="AG437" s="106">
        <f t="shared" si="124"/>
        <v>845895.91</v>
      </c>
      <c r="AH437" s="106"/>
      <c r="AI437" s="106"/>
      <c r="AJ437" s="111">
        <f t="shared" si="115"/>
        <v>0</v>
      </c>
    </row>
    <row r="438" spans="1:36" ht="15.95" hidden="1" customHeight="1" thickTop="1" thickBot="1" x14ac:dyDescent="0.25">
      <c r="A438" s="52" t="s">
        <v>102</v>
      </c>
      <c r="B438" s="107">
        <f t="shared" si="112"/>
        <v>34324249.080000006</v>
      </c>
      <c r="C438" s="107">
        <f t="shared" si="113"/>
        <v>73000</v>
      </c>
      <c r="D438" s="106">
        <v>1942922.16</v>
      </c>
      <c r="E438" s="106"/>
      <c r="F438" s="106">
        <f t="shared" si="114"/>
        <v>1942922.16</v>
      </c>
      <c r="G438" s="106">
        <v>18949.79</v>
      </c>
      <c r="H438" s="106"/>
      <c r="I438" s="106">
        <f t="shared" si="116"/>
        <v>18949.79</v>
      </c>
      <c r="J438" s="106"/>
      <c r="K438" s="106"/>
      <c r="L438" s="106">
        <f t="shared" si="117"/>
        <v>0</v>
      </c>
      <c r="M438" s="106">
        <v>5670.26</v>
      </c>
      <c r="N438" s="106"/>
      <c r="O438" s="106">
        <f t="shared" si="118"/>
        <v>5670.26</v>
      </c>
      <c r="P438" s="106">
        <v>443098.95</v>
      </c>
      <c r="Q438" s="106">
        <v>73000</v>
      </c>
      <c r="R438" s="106">
        <f t="shared" si="119"/>
        <v>516098.95</v>
      </c>
      <c r="S438" s="106"/>
      <c r="T438" s="106"/>
      <c r="U438" s="106">
        <f t="shared" si="120"/>
        <v>0</v>
      </c>
      <c r="V438" s="106">
        <v>37636.69</v>
      </c>
      <c r="W438" s="106"/>
      <c r="X438" s="106">
        <f t="shared" si="121"/>
        <v>37636.69</v>
      </c>
      <c r="Y438" s="106">
        <v>19192389.68</v>
      </c>
      <c r="Z438" s="106"/>
      <c r="AA438" s="106">
        <f t="shared" si="122"/>
        <v>19192389.68</v>
      </c>
      <c r="AB438" s="106"/>
      <c r="AC438" s="106"/>
      <c r="AD438" s="106">
        <f t="shared" si="123"/>
        <v>0</v>
      </c>
      <c r="AE438" s="106">
        <v>10875922.710000001</v>
      </c>
      <c r="AF438" s="106"/>
      <c r="AG438" s="106">
        <f t="shared" si="124"/>
        <v>10875922.710000001</v>
      </c>
      <c r="AH438" s="106">
        <v>1807658.84</v>
      </c>
      <c r="AI438" s="106"/>
      <c r="AJ438" s="111">
        <f t="shared" si="115"/>
        <v>1807658.84</v>
      </c>
    </row>
    <row r="439" spans="1:36" ht="15.95" hidden="1" customHeight="1" thickTop="1" thickBot="1" x14ac:dyDescent="0.25">
      <c r="A439" s="51" t="s">
        <v>123</v>
      </c>
      <c r="B439" s="107">
        <f t="shared" si="112"/>
        <v>49860979.230000012</v>
      </c>
      <c r="C439" s="107">
        <f t="shared" si="113"/>
        <v>426932.99</v>
      </c>
      <c r="D439" s="106">
        <v>5206.1099999999997</v>
      </c>
      <c r="E439" s="106"/>
      <c r="F439" s="106">
        <f t="shared" si="114"/>
        <v>5206.1099999999997</v>
      </c>
      <c r="G439" s="106">
        <v>112219.69</v>
      </c>
      <c r="H439" s="106"/>
      <c r="I439" s="106">
        <f t="shared" si="116"/>
        <v>112219.69</v>
      </c>
      <c r="J439" s="106"/>
      <c r="K439" s="106">
        <v>426932.99</v>
      </c>
      <c r="L439" s="106">
        <f t="shared" si="117"/>
        <v>426932.99</v>
      </c>
      <c r="M439" s="106">
        <v>24767.08</v>
      </c>
      <c r="N439" s="106"/>
      <c r="O439" s="106">
        <f t="shared" si="118"/>
        <v>24767.08</v>
      </c>
      <c r="P439" s="106">
        <v>1158243.21</v>
      </c>
      <c r="Q439" s="106"/>
      <c r="R439" s="106">
        <f t="shared" si="119"/>
        <v>1158243.21</v>
      </c>
      <c r="S439" s="106">
        <v>51522.02</v>
      </c>
      <c r="T439" s="106"/>
      <c r="U439" s="106">
        <f t="shared" si="120"/>
        <v>51522.02</v>
      </c>
      <c r="V439" s="106">
        <v>150410.49</v>
      </c>
      <c r="W439" s="106"/>
      <c r="X439" s="106">
        <f t="shared" si="121"/>
        <v>150410.49</v>
      </c>
      <c r="Y439" s="106">
        <v>47811761.090000004</v>
      </c>
      <c r="Z439" s="106"/>
      <c r="AA439" s="106">
        <f t="shared" si="122"/>
        <v>47811761.090000004</v>
      </c>
      <c r="AB439" s="106"/>
      <c r="AC439" s="106"/>
      <c r="AD439" s="106">
        <f t="shared" si="123"/>
        <v>0</v>
      </c>
      <c r="AE439" s="106">
        <v>66255.09</v>
      </c>
      <c r="AF439" s="106"/>
      <c r="AG439" s="106">
        <f t="shared" si="124"/>
        <v>66255.09</v>
      </c>
      <c r="AH439" s="106">
        <v>480594.45</v>
      </c>
      <c r="AI439" s="106"/>
      <c r="AJ439" s="111">
        <f t="shared" si="115"/>
        <v>480594.45</v>
      </c>
    </row>
    <row r="440" spans="1:36" ht="15.95" hidden="1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hidden="1" customHeight="1" thickTop="1" thickBot="1" x14ac:dyDescent="0.25">
      <c r="A441" s="52" t="s">
        <v>82</v>
      </c>
      <c r="B441" s="107">
        <f t="shared" si="112"/>
        <v>4937212.1399999997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>
        <v>4937212.1399999997</v>
      </c>
      <c r="Z441" s="106"/>
      <c r="AA441" s="106">
        <f t="shared" si="122"/>
        <v>4937212.1399999997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hidden="1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hidden="1" customHeight="1" thickTop="1" thickBot="1" x14ac:dyDescent="0.25">
      <c r="A443" s="52" t="s">
        <v>117</v>
      </c>
      <c r="B443" s="107">
        <f t="shared" si="112"/>
        <v>42579205</v>
      </c>
      <c r="C443" s="107">
        <f t="shared" si="113"/>
        <v>76883.839999999997</v>
      </c>
      <c r="D443" s="106">
        <v>98708.35</v>
      </c>
      <c r="E443" s="106"/>
      <c r="F443" s="106">
        <f t="shared" si="114"/>
        <v>98708.35</v>
      </c>
      <c r="G443" s="106">
        <v>1176442.94</v>
      </c>
      <c r="H443" s="106"/>
      <c r="I443" s="106">
        <f t="shared" si="116"/>
        <v>1176442.94</v>
      </c>
      <c r="J443" s="106"/>
      <c r="K443" s="106"/>
      <c r="L443" s="106">
        <f t="shared" si="117"/>
        <v>0</v>
      </c>
      <c r="M443" s="106">
        <v>454375.52</v>
      </c>
      <c r="N443" s="106"/>
      <c r="O443" s="106">
        <f t="shared" si="118"/>
        <v>454375.52</v>
      </c>
      <c r="P443" s="106">
        <v>12978951.18</v>
      </c>
      <c r="Q443" s="106">
        <v>57274.080000000002</v>
      </c>
      <c r="R443" s="106">
        <f t="shared" si="119"/>
        <v>13036225.26</v>
      </c>
      <c r="S443" s="106">
        <v>306270.15999999997</v>
      </c>
      <c r="T443" s="106"/>
      <c r="U443" s="106">
        <f t="shared" si="120"/>
        <v>306270.15999999997</v>
      </c>
      <c r="V443" s="106">
        <v>491395.8</v>
      </c>
      <c r="W443" s="106"/>
      <c r="X443" s="106">
        <f t="shared" si="121"/>
        <v>491395.8</v>
      </c>
      <c r="Y443" s="106">
        <v>23563038.34</v>
      </c>
      <c r="Z443" s="106">
        <v>0.02</v>
      </c>
      <c r="AA443" s="106">
        <f t="shared" si="122"/>
        <v>23563038.359999999</v>
      </c>
      <c r="AB443" s="106"/>
      <c r="AC443" s="106"/>
      <c r="AD443" s="106">
        <f t="shared" si="123"/>
        <v>0</v>
      </c>
      <c r="AE443" s="106">
        <v>432320.8</v>
      </c>
      <c r="AF443" s="106">
        <v>2936.25</v>
      </c>
      <c r="AG443" s="106">
        <f t="shared" si="124"/>
        <v>435257.05</v>
      </c>
      <c r="AH443" s="106">
        <v>3077701.91</v>
      </c>
      <c r="AI443" s="106">
        <v>16673.490000000002</v>
      </c>
      <c r="AJ443" s="111">
        <f t="shared" si="115"/>
        <v>3094375.4000000004</v>
      </c>
    </row>
    <row r="444" spans="1:36" ht="15.95" hidden="1" customHeight="1" thickTop="1" thickBot="1" x14ac:dyDescent="0.25">
      <c r="A444" s="52" t="s">
        <v>130</v>
      </c>
      <c r="B444" s="107">
        <f t="shared" si="112"/>
        <v>32079444.310000002</v>
      </c>
      <c r="C444" s="107">
        <f t="shared" si="113"/>
        <v>510074416.20999998</v>
      </c>
      <c r="D444" s="106"/>
      <c r="E444" s="106"/>
      <c r="F444" s="106">
        <f t="shared" si="114"/>
        <v>0</v>
      </c>
      <c r="G444" s="106">
        <v>27124745.960000001</v>
      </c>
      <c r="H444" s="106">
        <v>5570864.8700000001</v>
      </c>
      <c r="I444" s="106">
        <f t="shared" si="116"/>
        <v>32695610.830000002</v>
      </c>
      <c r="J444" s="106"/>
      <c r="K444" s="106">
        <v>504503551.33999997</v>
      </c>
      <c r="L444" s="106">
        <f t="shared" si="117"/>
        <v>504503551.33999997</v>
      </c>
      <c r="M444" s="106">
        <v>4954698.3499999996</v>
      </c>
      <c r="N444" s="106"/>
      <c r="O444" s="106">
        <f t="shared" si="118"/>
        <v>4954698.3499999996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hidden="1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hidden="1" customHeight="1" thickTop="1" thickBot="1" x14ac:dyDescent="0.25">
      <c r="A446" s="52" t="s">
        <v>98</v>
      </c>
      <c r="B446" s="107">
        <f t="shared" si="112"/>
        <v>4837394.1500000004</v>
      </c>
      <c r="C446" s="107">
        <f t="shared" si="113"/>
        <v>0</v>
      </c>
      <c r="D446" s="106"/>
      <c r="E446" s="106"/>
      <c r="F446" s="106">
        <f t="shared" si="114"/>
        <v>0</v>
      </c>
      <c r="G446" s="106">
        <v>99003.97</v>
      </c>
      <c r="H446" s="106"/>
      <c r="I446" s="106">
        <f t="shared" si="116"/>
        <v>99003.97</v>
      </c>
      <c r="J446" s="106"/>
      <c r="K446" s="106"/>
      <c r="L446" s="106">
        <f t="shared" si="117"/>
        <v>0</v>
      </c>
      <c r="M446" s="106">
        <v>8371.57</v>
      </c>
      <c r="N446" s="106"/>
      <c r="O446" s="106">
        <f t="shared" si="118"/>
        <v>8371.57</v>
      </c>
      <c r="P446" s="106">
        <v>295048.52</v>
      </c>
      <c r="Q446" s="106"/>
      <c r="R446" s="106">
        <f t="shared" si="119"/>
        <v>295048.52</v>
      </c>
      <c r="S446" s="106"/>
      <c r="T446" s="106"/>
      <c r="U446" s="106">
        <f t="shared" si="120"/>
        <v>0</v>
      </c>
      <c r="V446" s="106">
        <v>22948.28</v>
      </c>
      <c r="W446" s="106"/>
      <c r="X446" s="106">
        <f t="shared" si="121"/>
        <v>22948.28</v>
      </c>
      <c r="Y446" s="106">
        <v>1854601.77</v>
      </c>
      <c r="Z446" s="106"/>
      <c r="AA446" s="106">
        <f t="shared" si="122"/>
        <v>1854601.77</v>
      </c>
      <c r="AB446" s="106"/>
      <c r="AC446" s="106"/>
      <c r="AD446" s="106">
        <f t="shared" si="123"/>
        <v>0</v>
      </c>
      <c r="AE446" s="106">
        <v>2391323.19</v>
      </c>
      <c r="AF446" s="106"/>
      <c r="AG446" s="106">
        <f t="shared" si="124"/>
        <v>2391323.19</v>
      </c>
      <c r="AH446" s="106">
        <v>166096.85</v>
      </c>
      <c r="AI446" s="106"/>
      <c r="AJ446" s="111">
        <f t="shared" si="115"/>
        <v>166096.85</v>
      </c>
    </row>
    <row r="447" spans="1:36" ht="15.95" hidden="1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hidden="1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21379290.949999999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>
        <v>21379290.949999999</v>
      </c>
      <c r="L448" s="106">
        <f t="shared" si="117"/>
        <v>21379290.949999999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hidden="1" customHeight="1" thickTop="1" thickBot="1" x14ac:dyDescent="0.25">
      <c r="A449" s="52" t="s">
        <v>167</v>
      </c>
      <c r="B449" s="107">
        <f t="shared" si="112"/>
        <v>48309.149999999994</v>
      </c>
      <c r="C449" s="107">
        <f t="shared" si="113"/>
        <v>0</v>
      </c>
      <c r="D449" s="106"/>
      <c r="E449" s="106"/>
      <c r="F449" s="106">
        <f t="shared" si="114"/>
        <v>0</v>
      </c>
      <c r="G449" s="106">
        <v>38757.74</v>
      </c>
      <c r="H449" s="106"/>
      <c r="I449" s="106">
        <f t="shared" si="116"/>
        <v>38757.74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>
        <v>9551.41</v>
      </c>
      <c r="Q449" s="106"/>
      <c r="R449" s="106">
        <f t="shared" si="119"/>
        <v>9551.41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hidden="1" customHeight="1" thickTop="1" thickBot="1" x14ac:dyDescent="0.25">
      <c r="A450" s="51" t="s">
        <v>126</v>
      </c>
      <c r="B450" s="107">
        <f t="shared" si="112"/>
        <v>8769683.9700000007</v>
      </c>
      <c r="C450" s="107">
        <f t="shared" si="113"/>
        <v>0</v>
      </c>
      <c r="D450" s="106"/>
      <c r="E450" s="106"/>
      <c r="F450" s="106">
        <f t="shared" si="114"/>
        <v>0</v>
      </c>
      <c r="G450" s="106">
        <v>7149126.8499999996</v>
      </c>
      <c r="H450" s="106"/>
      <c r="I450" s="106">
        <f t="shared" si="116"/>
        <v>7149126.8499999996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>
        <v>1374245.51</v>
      </c>
      <c r="Q450" s="106"/>
      <c r="R450" s="106">
        <f t="shared" si="119"/>
        <v>1374245.51</v>
      </c>
      <c r="S450" s="106"/>
      <c r="T450" s="106"/>
      <c r="U450" s="106">
        <f t="shared" si="120"/>
        <v>0</v>
      </c>
      <c r="V450" s="106">
        <v>221868.98</v>
      </c>
      <c r="W450" s="106"/>
      <c r="X450" s="106">
        <f t="shared" si="121"/>
        <v>221868.98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>
        <v>17888.32</v>
      </c>
      <c r="AF450" s="106"/>
      <c r="AG450" s="106">
        <f t="shared" si="124"/>
        <v>17888.32</v>
      </c>
      <c r="AH450" s="106">
        <v>6554.31</v>
      </c>
      <c r="AI450" s="106"/>
      <c r="AJ450" s="111">
        <f t="shared" si="115"/>
        <v>6554.31</v>
      </c>
    </row>
    <row r="451" spans="1:36" ht="15.95" hidden="1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hidden="1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hidden="1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hidden="1" customHeight="1" thickTop="1" thickBot="1" x14ac:dyDescent="0.25">
      <c r="A454" s="52" t="s">
        <v>106</v>
      </c>
      <c r="B454" s="107">
        <f t="shared" si="112"/>
        <v>2299538.46</v>
      </c>
      <c r="C454" s="107">
        <f t="shared" si="113"/>
        <v>58582172.950000003</v>
      </c>
      <c r="D454" s="106"/>
      <c r="E454" s="106"/>
      <c r="F454" s="106">
        <f t="shared" si="114"/>
        <v>0</v>
      </c>
      <c r="G454" s="106">
        <v>2073135.64</v>
      </c>
      <c r="H454" s="106"/>
      <c r="I454" s="106">
        <f t="shared" si="116"/>
        <v>2073135.64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>
        <v>58582172.950000003</v>
      </c>
      <c r="AD454" s="106">
        <f t="shared" si="123"/>
        <v>58582172.950000003</v>
      </c>
      <c r="AE454" s="106"/>
      <c r="AF454" s="106"/>
      <c r="AG454" s="106">
        <f t="shared" si="124"/>
        <v>0</v>
      </c>
      <c r="AH454" s="106">
        <v>226402.82</v>
      </c>
      <c r="AI454" s="106"/>
      <c r="AJ454" s="111">
        <f t="shared" si="115"/>
        <v>226402.82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21618574.050000001</v>
      </c>
      <c r="D455" s="109"/>
      <c r="E455" s="109"/>
      <c r="F455" s="106">
        <f t="shared" si="114"/>
        <v>0</v>
      </c>
      <c r="G455" s="109"/>
      <c r="H455" s="109">
        <v>21595393.77</v>
      </c>
      <c r="I455" s="106">
        <f t="shared" si="116"/>
        <v>21595393.77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>
        <v>23180.28</v>
      </c>
      <c r="AG455" s="106">
        <f t="shared" si="124"/>
        <v>23180.28</v>
      </c>
      <c r="AH455" s="109"/>
      <c r="AI455" s="109"/>
      <c r="AJ455" s="111">
        <f t="shared" si="11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4585617.75</v>
      </c>
      <c r="C456" s="107">
        <f>(E456+H456+K456+N456+Q456+T456+W456+Z456+AC456+AF456+AI456)</f>
        <v>600</v>
      </c>
      <c r="D456" s="109"/>
      <c r="E456" s="109"/>
      <c r="F456" s="106">
        <f t="shared" si="114"/>
        <v>0</v>
      </c>
      <c r="G456" s="109">
        <v>85862.34</v>
      </c>
      <c r="H456" s="109"/>
      <c r="I456" s="106">
        <f t="shared" si="116"/>
        <v>85862.34</v>
      </c>
      <c r="J456" s="109"/>
      <c r="K456" s="109"/>
      <c r="L456" s="106">
        <f t="shared" si="117"/>
        <v>0</v>
      </c>
      <c r="M456" s="109">
        <v>1553.19</v>
      </c>
      <c r="N456" s="109"/>
      <c r="O456" s="106">
        <f t="shared" si="118"/>
        <v>1553.19</v>
      </c>
      <c r="P456" s="109">
        <v>496469.05</v>
      </c>
      <c r="Q456" s="109"/>
      <c r="R456" s="106">
        <f t="shared" si="119"/>
        <v>496469.05</v>
      </c>
      <c r="S456" s="109">
        <v>11217.7</v>
      </c>
      <c r="T456" s="109"/>
      <c r="U456" s="106">
        <f t="shared" si="120"/>
        <v>11217.7</v>
      </c>
      <c r="V456" s="109">
        <v>116965.97</v>
      </c>
      <c r="W456" s="109"/>
      <c r="X456" s="106">
        <f t="shared" si="121"/>
        <v>116965.97</v>
      </c>
      <c r="Y456" s="109">
        <v>2879736.92</v>
      </c>
      <c r="Z456" s="109"/>
      <c r="AA456" s="106">
        <f t="shared" si="122"/>
        <v>2879736.92</v>
      </c>
      <c r="AB456" s="109"/>
      <c r="AC456" s="109"/>
      <c r="AD456" s="106">
        <f t="shared" si="123"/>
        <v>0</v>
      </c>
      <c r="AE456" s="109">
        <v>504162.64</v>
      </c>
      <c r="AF456" s="109"/>
      <c r="AG456" s="106">
        <f t="shared" si="124"/>
        <v>504162.64</v>
      </c>
      <c r="AH456" s="109">
        <v>489649.94</v>
      </c>
      <c r="AI456" s="109">
        <v>600</v>
      </c>
      <c r="AJ456" s="111">
        <f t="shared" si="115"/>
        <v>490249.94</v>
      </c>
    </row>
    <row r="457" spans="1:36" ht="15.95" hidden="1" customHeight="1" x14ac:dyDescent="0.2">
      <c r="A457" s="55" t="s">
        <v>19</v>
      </c>
      <c r="B457" s="66">
        <f>SUM(B418:B456)</f>
        <v>2693017254.1699991</v>
      </c>
      <c r="C457" s="66">
        <f t="shared" ref="C457:AJ457" si="125">SUM(C418:C456)</f>
        <v>1491438314.0100002</v>
      </c>
      <c r="D457" s="66">
        <f t="shared" si="125"/>
        <v>16755325.029999999</v>
      </c>
      <c r="E457" s="66">
        <f t="shared" si="125"/>
        <v>-67290.7</v>
      </c>
      <c r="F457" s="66">
        <f t="shared" si="125"/>
        <v>16688034.329999996</v>
      </c>
      <c r="G457" s="66">
        <f t="shared" si="125"/>
        <v>289708887.78000003</v>
      </c>
      <c r="H457" s="66">
        <f t="shared" si="125"/>
        <v>406064700.94999999</v>
      </c>
      <c r="I457" s="66">
        <f t="shared" si="125"/>
        <v>695773588.73000026</v>
      </c>
      <c r="J457" s="66">
        <f t="shared" si="125"/>
        <v>36156.35</v>
      </c>
      <c r="K457" s="66">
        <f t="shared" si="125"/>
        <v>933869169.53999996</v>
      </c>
      <c r="L457" s="66">
        <f t="shared" si="125"/>
        <v>933905325.88999999</v>
      </c>
      <c r="M457" s="66">
        <f t="shared" si="125"/>
        <v>45932772.839999989</v>
      </c>
      <c r="N457" s="66">
        <f t="shared" si="125"/>
        <v>1580984.5599999998</v>
      </c>
      <c r="O457" s="66">
        <f t="shared" si="125"/>
        <v>47513757.399999999</v>
      </c>
      <c r="P457" s="66">
        <f t="shared" si="125"/>
        <v>949296068.10000002</v>
      </c>
      <c r="Q457" s="66">
        <f t="shared" si="125"/>
        <v>74018283.510000005</v>
      </c>
      <c r="R457" s="66">
        <f t="shared" si="125"/>
        <v>1023314351.61</v>
      </c>
      <c r="S457" s="66">
        <f t="shared" si="125"/>
        <v>16284517.379999999</v>
      </c>
      <c r="T457" s="66">
        <f t="shared" si="125"/>
        <v>0</v>
      </c>
      <c r="U457" s="66">
        <f t="shared" si="125"/>
        <v>16284517.379999999</v>
      </c>
      <c r="V457" s="66">
        <f t="shared" si="125"/>
        <v>65343976.00999999</v>
      </c>
      <c r="W457" s="66">
        <f t="shared" si="125"/>
        <v>765305.04</v>
      </c>
      <c r="X457" s="66">
        <f t="shared" si="125"/>
        <v>66109281.049999982</v>
      </c>
      <c r="Y457" s="66">
        <f t="shared" si="125"/>
        <v>1057042915.76</v>
      </c>
      <c r="Z457" s="66">
        <f t="shared" si="125"/>
        <v>8716810.370000001</v>
      </c>
      <c r="AA457" s="66">
        <f t="shared" si="125"/>
        <v>1065759726.13</v>
      </c>
      <c r="AB457" s="66">
        <f t="shared" si="125"/>
        <v>0</v>
      </c>
      <c r="AC457" s="66">
        <f t="shared" si="125"/>
        <v>58582172.950000003</v>
      </c>
      <c r="AD457" s="66">
        <f t="shared" si="125"/>
        <v>58582172.950000003</v>
      </c>
      <c r="AE457" s="66">
        <f t="shared" si="125"/>
        <v>77172423.489999995</v>
      </c>
      <c r="AF457" s="66">
        <f t="shared" si="125"/>
        <v>2511712.27</v>
      </c>
      <c r="AG457" s="66">
        <f t="shared" si="125"/>
        <v>79684135.75999999</v>
      </c>
      <c r="AH457" s="66">
        <f t="shared" si="125"/>
        <v>175444211.42999998</v>
      </c>
      <c r="AI457" s="66">
        <f t="shared" si="125"/>
        <v>5396465.5200000005</v>
      </c>
      <c r="AJ457" s="66">
        <f t="shared" si="125"/>
        <v>180840676.94999999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3">
        <f>(C457/B460*100)</f>
        <v>35.642350353804595</v>
      </c>
      <c r="C459" s="193"/>
      <c r="D459" s="193">
        <f>(E457/D460*100)</f>
        <v>-0.40322723856716802</v>
      </c>
      <c r="E459" s="193"/>
      <c r="F459" s="35"/>
      <c r="G459" s="193">
        <f>(H457/G460*100)</f>
        <v>58.361614687213482</v>
      </c>
      <c r="H459" s="193"/>
      <c r="I459" s="35"/>
      <c r="J459" s="193">
        <f>(K457/J460*100)</f>
        <v>99.996128478016161</v>
      </c>
      <c r="K459" s="193"/>
      <c r="L459" s="35"/>
      <c r="M459" s="193">
        <f>(N457/M460*100)</f>
        <v>3.3274248270670341</v>
      </c>
      <c r="N459" s="193"/>
      <c r="O459" s="35"/>
      <c r="P459" s="193">
        <f>(Q457/P460*100)</f>
        <v>7.2331911883719426</v>
      </c>
      <c r="Q459" s="193"/>
      <c r="R459" s="35"/>
      <c r="S459" s="193">
        <f>(T457/S460*100)</f>
        <v>0</v>
      </c>
      <c r="T459" s="193"/>
      <c r="U459" s="35"/>
      <c r="V459" s="193">
        <f>(W457/V460*100)</f>
        <v>1.1576363074061899</v>
      </c>
      <c r="W459" s="193"/>
      <c r="X459" s="35"/>
      <c r="Y459" s="193">
        <f>(Z457/Y460*100)</f>
        <v>0.81789639411995718</v>
      </c>
      <c r="Z459" s="193"/>
      <c r="AA459" s="35"/>
      <c r="AB459" s="193">
        <f>(AC457/AB460*100)</f>
        <v>100</v>
      </c>
      <c r="AC459" s="193"/>
      <c r="AD459" s="35"/>
      <c r="AE459" s="193">
        <f>(AF457/AE460*100)</f>
        <v>3.1520857270322993</v>
      </c>
      <c r="AF459" s="193"/>
      <c r="AG459" s="35"/>
      <c r="AH459" s="193">
        <f>(AI457/AH460*100)</f>
        <v>2.9840993801920188</v>
      </c>
      <c r="AI459" s="193"/>
      <c r="AJ459" s="35"/>
    </row>
    <row r="460" spans="1:36" hidden="1" x14ac:dyDescent="0.2">
      <c r="A460" s="5" t="s">
        <v>39</v>
      </c>
      <c r="B460" s="191">
        <f>(B457+C457)</f>
        <v>4184455568.1799994</v>
      </c>
      <c r="C460" s="192"/>
      <c r="D460" s="191">
        <f>(D457+E457)</f>
        <v>16688034.33</v>
      </c>
      <c r="E460" s="192"/>
      <c r="F460" s="36"/>
      <c r="G460" s="191">
        <f>(G457+H457)</f>
        <v>695773588.73000002</v>
      </c>
      <c r="H460" s="192"/>
      <c r="I460" s="36"/>
      <c r="J460" s="191">
        <f>(J457+K457)</f>
        <v>933905325.88999999</v>
      </c>
      <c r="K460" s="192"/>
      <c r="L460" s="36"/>
      <c r="M460" s="191">
        <f>(M457+N457)</f>
        <v>47513757.399999991</v>
      </c>
      <c r="N460" s="192"/>
      <c r="O460" s="36"/>
      <c r="P460" s="191">
        <f>(P457+Q457)</f>
        <v>1023314351.61</v>
      </c>
      <c r="Q460" s="192"/>
      <c r="R460" s="36"/>
      <c r="S460" s="191">
        <f>(S457+T457)</f>
        <v>16284517.379999999</v>
      </c>
      <c r="T460" s="192"/>
      <c r="U460" s="36"/>
      <c r="V460" s="191">
        <f>(V457+W457)</f>
        <v>66109281.04999999</v>
      </c>
      <c r="W460" s="192"/>
      <c r="X460" s="36"/>
      <c r="Y460" s="191">
        <f>(Y457+Z457)</f>
        <v>1065759726.13</v>
      </c>
      <c r="Z460" s="192"/>
      <c r="AA460" s="36"/>
      <c r="AB460" s="191">
        <f>(AB457+AC457)</f>
        <v>58582172.950000003</v>
      </c>
      <c r="AC460" s="192"/>
      <c r="AD460" s="36"/>
      <c r="AE460" s="191">
        <f>(AE457+AF457)</f>
        <v>79684135.75999999</v>
      </c>
      <c r="AF460" s="192"/>
      <c r="AG460" s="36"/>
      <c r="AH460" s="191">
        <f>(AH457+AI457)</f>
        <v>180840676.94999999</v>
      </c>
      <c r="AI460" s="192"/>
      <c r="AJ460" s="36"/>
    </row>
    <row r="461" spans="1:36" hidden="1" x14ac:dyDescent="0.2">
      <c r="A461" s="5" t="s">
        <v>40</v>
      </c>
      <c r="B461" s="193">
        <f>SUM(D461:AI461)</f>
        <v>100</v>
      </c>
      <c r="C461" s="192"/>
      <c r="D461" s="193">
        <f>(D460/B460*100)</f>
        <v>0.3988101691627795</v>
      </c>
      <c r="E461" s="193"/>
      <c r="F461" s="35"/>
      <c r="G461" s="193">
        <f>(G460/B460*100)</f>
        <v>16.627577408657299</v>
      </c>
      <c r="H461" s="193"/>
      <c r="I461" s="35"/>
      <c r="J461" s="193">
        <f>(J460/B460*100)</f>
        <v>22.318442881595605</v>
      </c>
      <c r="K461" s="193"/>
      <c r="L461" s="35"/>
      <c r="M461" s="193">
        <f>(M460/B460*100)</f>
        <v>1.1354824212093564</v>
      </c>
      <c r="N461" s="193"/>
      <c r="O461" s="35"/>
      <c r="P461" s="193">
        <f>(P460/B460*100)</f>
        <v>24.455137231988431</v>
      </c>
      <c r="Q461" s="193"/>
      <c r="R461" s="35"/>
      <c r="S461" s="193">
        <f>(S460/B460*100)</f>
        <v>0.38916693258336688</v>
      </c>
      <c r="T461" s="193"/>
      <c r="U461" s="35"/>
      <c r="V461" s="193">
        <f>(V460/B460*100)</f>
        <v>1.5798777158184469</v>
      </c>
      <c r="W461" s="193"/>
      <c r="X461" s="35"/>
      <c r="Y461" s="193">
        <f>(Y460/B460*100)</f>
        <v>25.469495583473122</v>
      </c>
      <c r="Z461" s="193"/>
      <c r="AA461" s="35"/>
      <c r="AB461" s="193">
        <f>(AB460/B460*100)</f>
        <v>1.3999951008078195</v>
      </c>
      <c r="AC461" s="193"/>
      <c r="AD461" s="35"/>
      <c r="AE461" s="193">
        <f>(AE460/B460*100)</f>
        <v>1.9042892070821549</v>
      </c>
      <c r="AF461" s="193"/>
      <c r="AG461" s="35"/>
      <c r="AH461" s="193">
        <f>(AH460/B460*100)</f>
        <v>4.3217253476216362</v>
      </c>
      <c r="AI461" s="193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5" t="s">
        <v>42</v>
      </c>
      <c r="B469" s="195"/>
      <c r="C469" s="195"/>
      <c r="D469" s="195"/>
      <c r="E469" s="195"/>
      <c r="F469" s="195"/>
      <c r="G469" s="195"/>
      <c r="H469" s="195"/>
      <c r="I469" s="195"/>
      <c r="J469" s="195"/>
      <c r="K469" s="195"/>
      <c r="L469" s="195"/>
      <c r="M469" s="195"/>
      <c r="N469" s="195"/>
      <c r="O469" s="195"/>
      <c r="P469" s="195"/>
      <c r="Q469" s="195"/>
      <c r="R469" s="195"/>
      <c r="S469" s="195"/>
      <c r="T469" s="195"/>
      <c r="U469" s="195"/>
      <c r="V469" s="195"/>
      <c r="W469" s="195"/>
      <c r="X469" s="195"/>
      <c r="Y469" s="195"/>
      <c r="Z469" s="195"/>
      <c r="AA469" s="195"/>
      <c r="AB469" s="195"/>
      <c r="AC469" s="195"/>
      <c r="AD469" s="195"/>
      <c r="AE469" s="195"/>
      <c r="AF469" s="195"/>
      <c r="AG469" s="195"/>
      <c r="AH469" s="195"/>
      <c r="AI469" s="195"/>
    </row>
    <row r="470" spans="1:36" hidden="1" x14ac:dyDescent="0.2">
      <c r="A470" s="196" t="s">
        <v>56</v>
      </c>
      <c r="B470" s="196"/>
      <c r="C470" s="196"/>
      <c r="D470" s="196"/>
      <c r="E470" s="196"/>
      <c r="F470" s="196"/>
      <c r="G470" s="196"/>
      <c r="H470" s="196"/>
      <c r="I470" s="196"/>
      <c r="J470" s="196"/>
      <c r="K470" s="196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  <c r="Z470" s="196"/>
      <c r="AA470" s="196"/>
      <c r="AB470" s="196"/>
      <c r="AC470" s="196"/>
      <c r="AD470" s="196"/>
      <c r="AE470" s="196"/>
      <c r="AF470" s="196"/>
      <c r="AG470" s="196"/>
      <c r="AH470" s="196"/>
      <c r="AI470" s="196"/>
    </row>
    <row r="471" spans="1:36" hidden="1" x14ac:dyDescent="0.2">
      <c r="A471" s="197" t="s">
        <v>133</v>
      </c>
      <c r="B471" s="198"/>
      <c r="C471" s="198"/>
      <c r="D471" s="198"/>
      <c r="E471" s="198"/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  <c r="Q471" s="198"/>
      <c r="R471" s="198"/>
      <c r="S471" s="198"/>
      <c r="T471" s="198"/>
      <c r="U471" s="198"/>
      <c r="V471" s="198"/>
      <c r="W471" s="198"/>
      <c r="X471" s="198"/>
      <c r="Y471" s="198"/>
      <c r="Z471" s="198"/>
      <c r="AA471" s="198"/>
      <c r="AB471" s="198"/>
      <c r="AC471" s="198"/>
      <c r="AD471" s="198"/>
      <c r="AE471" s="198"/>
      <c r="AF471" s="198"/>
      <c r="AG471" s="198"/>
      <c r="AH471" s="198"/>
      <c r="AI471" s="198"/>
    </row>
    <row r="472" spans="1:36" hidden="1" x14ac:dyDescent="0.2">
      <c r="A472" s="196" t="s">
        <v>116</v>
      </c>
      <c r="B472" s="196"/>
      <c r="C472" s="196"/>
      <c r="D472" s="196"/>
      <c r="E472" s="196"/>
      <c r="F472" s="196"/>
      <c r="G472" s="196"/>
      <c r="H472" s="196"/>
      <c r="I472" s="196"/>
      <c r="J472" s="196"/>
      <c r="K472" s="196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  <c r="Z472" s="196"/>
      <c r="AA472" s="196"/>
      <c r="AB472" s="196"/>
      <c r="AC472" s="196"/>
      <c r="AD472" s="196"/>
      <c r="AE472" s="196"/>
      <c r="AF472" s="196"/>
      <c r="AG472" s="196"/>
      <c r="AH472" s="196"/>
      <c r="AI472" s="196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90" t="s">
        <v>33</v>
      </c>
      <c r="B475" s="194" t="s">
        <v>0</v>
      </c>
      <c r="C475" s="194"/>
      <c r="D475" s="194" t="s">
        <v>12</v>
      </c>
      <c r="E475" s="194"/>
      <c r="F475" s="157"/>
      <c r="G475" s="194" t="s">
        <v>13</v>
      </c>
      <c r="H475" s="194"/>
      <c r="I475" s="157"/>
      <c r="J475" s="194" t="s">
        <v>14</v>
      </c>
      <c r="K475" s="194"/>
      <c r="L475" s="157"/>
      <c r="M475" s="194" t="s">
        <v>15</v>
      </c>
      <c r="N475" s="194"/>
      <c r="O475" s="157"/>
      <c r="P475" s="194" t="s">
        <v>27</v>
      </c>
      <c r="Q475" s="194"/>
      <c r="R475" s="157"/>
      <c r="S475" s="194" t="s">
        <v>35</v>
      </c>
      <c r="T475" s="194"/>
      <c r="U475" s="157"/>
      <c r="V475" s="194" t="s">
        <v>16</v>
      </c>
      <c r="W475" s="194"/>
      <c r="X475" s="157"/>
      <c r="Y475" s="194" t="s">
        <v>68</v>
      </c>
      <c r="Z475" s="194"/>
      <c r="AA475" s="157"/>
      <c r="AB475" s="194" t="s">
        <v>34</v>
      </c>
      <c r="AC475" s="194"/>
      <c r="AD475" s="157"/>
      <c r="AE475" s="194" t="s">
        <v>17</v>
      </c>
      <c r="AF475" s="194"/>
      <c r="AG475" s="157"/>
      <c r="AH475" s="194" t="s">
        <v>18</v>
      </c>
      <c r="AI475" s="194"/>
      <c r="AJ475" s="77"/>
    </row>
    <row r="476" spans="1:36" ht="25.5" hidden="1" thickTop="1" thickBot="1" x14ac:dyDescent="0.25">
      <c r="A476" s="199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584398969.60000002</v>
      </c>
      <c r="C477" s="107">
        <f t="shared" ref="C477:C513" si="127">(E477+H477+K477+N477+Q477+T477+W477+Z477+AC477+AF477+AI477)</f>
        <v>254246476.28999999</v>
      </c>
      <c r="D477" s="106">
        <v>5332953.8899999997</v>
      </c>
      <c r="E477" s="106">
        <v>4427.8999999999996</v>
      </c>
      <c r="F477" s="106">
        <f t="shared" ref="F477:F515" si="128">D477+E477</f>
        <v>5337381.79</v>
      </c>
      <c r="G477" s="106">
        <v>78797106.629999995</v>
      </c>
      <c r="H477" s="106">
        <v>114041727.3</v>
      </c>
      <c r="I477" s="106">
        <f>G477+H477</f>
        <v>192838833.93000001</v>
      </c>
      <c r="J477" s="106">
        <v>2269.42</v>
      </c>
      <c r="K477" s="106">
        <v>102217613.93000001</v>
      </c>
      <c r="L477" s="106">
        <f>J477+K477</f>
        <v>102219883.35000001</v>
      </c>
      <c r="M477" s="106">
        <v>21703798.57</v>
      </c>
      <c r="N477" s="106"/>
      <c r="O477" s="106">
        <f>M477+N477</f>
        <v>21703798.57</v>
      </c>
      <c r="P477" s="106">
        <v>261543647.13</v>
      </c>
      <c r="Q477" s="106">
        <v>35459965.289999999</v>
      </c>
      <c r="R477" s="106">
        <f>P477+Q477</f>
        <v>297003612.42000002</v>
      </c>
      <c r="S477" s="106">
        <v>2569835.36</v>
      </c>
      <c r="T477" s="106"/>
      <c r="U477" s="106">
        <f>S477+T477</f>
        <v>2569835.36</v>
      </c>
      <c r="V477" s="106">
        <v>13758884.109999999</v>
      </c>
      <c r="W477" s="106"/>
      <c r="X477" s="106">
        <f>V477+W477</f>
        <v>13758884.109999999</v>
      </c>
      <c r="Y477" s="106">
        <v>150854082.44999999</v>
      </c>
      <c r="Z477" s="106">
        <v>797465.19</v>
      </c>
      <c r="AA477" s="106">
        <f>Y477+Z477</f>
        <v>151651547.63999999</v>
      </c>
      <c r="AB477" s="106"/>
      <c r="AC477" s="106"/>
      <c r="AD477" s="106">
        <f>AB477+AC477</f>
        <v>0</v>
      </c>
      <c r="AE477" s="106">
        <v>9645528.9199999999</v>
      </c>
      <c r="AF477" s="106">
        <v>131560.28</v>
      </c>
      <c r="AG477" s="106">
        <f>AE477+AF477</f>
        <v>9777089.1999999993</v>
      </c>
      <c r="AH477" s="106">
        <v>40190863.119999997</v>
      </c>
      <c r="AI477" s="106">
        <v>1593716.4</v>
      </c>
      <c r="AJ477" s="111">
        <f t="shared" ref="AJ477:AJ515" si="129">AH477+AI477</f>
        <v>41784579.519999996</v>
      </c>
    </row>
    <row r="478" spans="1:36" ht="15.95" hidden="1" customHeight="1" thickTop="1" thickBot="1" x14ac:dyDescent="0.25">
      <c r="A478" s="52" t="s">
        <v>165</v>
      </c>
      <c r="B478" s="107">
        <f t="shared" si="126"/>
        <v>610550168.53999996</v>
      </c>
      <c r="C478" s="107">
        <f t="shared" si="127"/>
        <v>73299092.090000004</v>
      </c>
      <c r="D478" s="106">
        <v>2048721.4</v>
      </c>
      <c r="E478" s="106">
        <v>63638.080000000002</v>
      </c>
      <c r="F478" s="106">
        <f t="shared" si="128"/>
        <v>2112359.48</v>
      </c>
      <c r="G478" s="106">
        <v>68032223.950000003</v>
      </c>
      <c r="H478" s="106">
        <v>55308533.670000002</v>
      </c>
      <c r="I478" s="106">
        <f t="shared" ref="I478:I515" si="130">G478+H478</f>
        <v>123340757.62</v>
      </c>
      <c r="J478" s="106">
        <v>1293.0999999999999</v>
      </c>
      <c r="K478" s="106">
        <v>3901300.24</v>
      </c>
      <c r="L478" s="106">
        <f t="shared" ref="L478:L515" si="131">J478+K478</f>
        <v>3902593.3400000003</v>
      </c>
      <c r="M478" s="106">
        <v>3575673.49</v>
      </c>
      <c r="N478" s="106">
        <v>651211.47</v>
      </c>
      <c r="O478" s="106">
        <f t="shared" ref="O478:O515" si="132">M478+N478</f>
        <v>4226884.96</v>
      </c>
      <c r="P478" s="106">
        <v>177623428.71000001</v>
      </c>
      <c r="Q478" s="106">
        <v>11214770.74</v>
      </c>
      <c r="R478" s="106">
        <f t="shared" ref="R478:R515" si="133">P478+Q478</f>
        <v>188838199.45000002</v>
      </c>
      <c r="S478" s="106">
        <v>52341675.090000004</v>
      </c>
      <c r="T478" s="106"/>
      <c r="U478" s="106">
        <f t="shared" ref="U478:U515" si="134">S478+T478</f>
        <v>52341675.090000004</v>
      </c>
      <c r="V478" s="106">
        <v>6364180.4400000004</v>
      </c>
      <c r="W478" s="106">
        <v>87311.33</v>
      </c>
      <c r="X478" s="106">
        <f t="shared" ref="X478:X515" si="135">V478+W478</f>
        <v>6451491.7700000005</v>
      </c>
      <c r="Y478" s="106">
        <v>228457294.25999999</v>
      </c>
      <c r="Z478" s="106">
        <v>1816572.67</v>
      </c>
      <c r="AA478" s="106">
        <f t="shared" ref="AA478:AA515" si="136">Y478+Z478</f>
        <v>230273866.92999998</v>
      </c>
      <c r="AB478" s="106"/>
      <c r="AC478" s="106"/>
      <c r="AD478" s="106">
        <f t="shared" ref="AD478:AD515" si="137">AB478+AC478</f>
        <v>0</v>
      </c>
      <c r="AE478" s="106">
        <v>6186124.4299999997</v>
      </c>
      <c r="AF478" s="106"/>
      <c r="AG478" s="106">
        <f t="shared" ref="AG478:AG515" si="138">AE478+AF478</f>
        <v>6186124.4299999997</v>
      </c>
      <c r="AH478" s="106">
        <v>65919553.670000002</v>
      </c>
      <c r="AI478" s="106">
        <v>255753.89</v>
      </c>
      <c r="AJ478" s="111">
        <f t="shared" si="129"/>
        <v>66175307.560000002</v>
      </c>
    </row>
    <row r="479" spans="1:36" ht="15.95" hidden="1" customHeight="1" thickTop="1" thickBot="1" x14ac:dyDescent="0.25">
      <c r="A479" s="52" t="s">
        <v>100</v>
      </c>
      <c r="B479" s="107">
        <f t="shared" si="126"/>
        <v>435497404.47000003</v>
      </c>
      <c r="C479" s="107">
        <f t="shared" si="127"/>
        <v>117841709.61</v>
      </c>
      <c r="D479" s="106">
        <v>2073137.28</v>
      </c>
      <c r="E479" s="106"/>
      <c r="F479" s="106">
        <f t="shared" si="128"/>
        <v>2073137.28</v>
      </c>
      <c r="G479" s="106">
        <v>68584896.379999995</v>
      </c>
      <c r="H479" s="106">
        <v>64189889.520000003</v>
      </c>
      <c r="I479" s="106">
        <f t="shared" si="130"/>
        <v>132774785.90000001</v>
      </c>
      <c r="J479" s="106"/>
      <c r="K479" s="106">
        <v>30273155.350000001</v>
      </c>
      <c r="L479" s="106">
        <f t="shared" si="131"/>
        <v>30273155.350000001</v>
      </c>
      <c r="M479" s="106">
        <v>12376041.880000001</v>
      </c>
      <c r="N479" s="106">
        <v>312456.62</v>
      </c>
      <c r="O479" s="106">
        <f t="shared" si="132"/>
        <v>12688498.5</v>
      </c>
      <c r="P479" s="106">
        <v>141201388.30000001</v>
      </c>
      <c r="Q479" s="106">
        <v>17156195.989999998</v>
      </c>
      <c r="R479" s="106">
        <f t="shared" si="133"/>
        <v>158357584.29000002</v>
      </c>
      <c r="S479" s="106">
        <v>1029281.46</v>
      </c>
      <c r="T479" s="106"/>
      <c r="U479" s="106">
        <f t="shared" si="134"/>
        <v>1029281.46</v>
      </c>
      <c r="V479" s="106">
        <v>4136950.87</v>
      </c>
      <c r="W479" s="106"/>
      <c r="X479" s="106">
        <f t="shared" si="135"/>
        <v>4136950.87</v>
      </c>
      <c r="Y479" s="106">
        <v>168889313.94999999</v>
      </c>
      <c r="Z479" s="106">
        <v>291139.92</v>
      </c>
      <c r="AA479" s="106">
        <f t="shared" si="136"/>
        <v>169180453.86999997</v>
      </c>
      <c r="AB479" s="106"/>
      <c r="AC479" s="106"/>
      <c r="AD479" s="106">
        <f t="shared" si="137"/>
        <v>0</v>
      </c>
      <c r="AE479" s="106">
        <v>4900128.47</v>
      </c>
      <c r="AF479" s="106"/>
      <c r="AG479" s="106">
        <f t="shared" si="138"/>
        <v>4900128.47</v>
      </c>
      <c r="AH479" s="106">
        <v>32306265.879999999</v>
      </c>
      <c r="AI479" s="106">
        <v>5618872.21</v>
      </c>
      <c r="AJ479" s="111">
        <f t="shared" si="129"/>
        <v>37925138.089999996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282272080.75</v>
      </c>
      <c r="C480" s="107">
        <f t="shared" si="127"/>
        <v>29748250.899999999</v>
      </c>
      <c r="D480" s="106">
        <v>804622.67</v>
      </c>
      <c r="E480" s="106">
        <v>23099.33</v>
      </c>
      <c r="F480" s="106">
        <f t="shared" si="128"/>
        <v>827722</v>
      </c>
      <c r="G480" s="106">
        <v>12469483.83</v>
      </c>
      <c r="H480" s="106">
        <v>84203.5</v>
      </c>
      <c r="I480" s="106">
        <f t="shared" si="130"/>
        <v>12553687.33</v>
      </c>
      <c r="J480" s="106">
        <v>29908.81</v>
      </c>
      <c r="K480" s="106">
        <v>21971753.399999999</v>
      </c>
      <c r="L480" s="106">
        <f t="shared" si="131"/>
        <v>22001662.209999997</v>
      </c>
      <c r="M480" s="106">
        <v>1053312.32</v>
      </c>
      <c r="N480" s="106">
        <v>483615</v>
      </c>
      <c r="O480" s="106">
        <f t="shared" si="132"/>
        <v>1536927.32</v>
      </c>
      <c r="P480" s="106">
        <v>107658400</v>
      </c>
      <c r="Q480" s="106">
        <v>2688773.6</v>
      </c>
      <c r="R480" s="106">
        <f t="shared" si="133"/>
        <v>110347173.59999999</v>
      </c>
      <c r="S480" s="106">
        <v>15326193.119999999</v>
      </c>
      <c r="T480" s="106"/>
      <c r="U480" s="106">
        <f t="shared" si="134"/>
        <v>15326193.119999999</v>
      </c>
      <c r="V480" s="106">
        <v>6357488.4000000004</v>
      </c>
      <c r="W480" s="106">
        <v>1405598.94</v>
      </c>
      <c r="X480" s="106">
        <f t="shared" si="135"/>
        <v>7763087.3399999999</v>
      </c>
      <c r="Y480" s="106">
        <v>103859567.13</v>
      </c>
      <c r="Z480" s="106">
        <v>1857021.03</v>
      </c>
      <c r="AA480" s="106">
        <f t="shared" si="136"/>
        <v>105716588.16</v>
      </c>
      <c r="AB480" s="106"/>
      <c r="AC480" s="106"/>
      <c r="AD480" s="106">
        <f t="shared" si="137"/>
        <v>0</v>
      </c>
      <c r="AE480" s="106">
        <v>6975605.5700000003</v>
      </c>
      <c r="AF480" s="106">
        <v>801860.74</v>
      </c>
      <c r="AG480" s="106">
        <f t="shared" si="138"/>
        <v>7777466.3100000005</v>
      </c>
      <c r="AH480" s="106">
        <v>27737498.899999999</v>
      </c>
      <c r="AI480" s="106">
        <v>432325.36</v>
      </c>
      <c r="AJ480" s="111">
        <f t="shared" si="129"/>
        <v>28169824.259999998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274145303.89999998</v>
      </c>
      <c r="C481" s="107">
        <f t="shared" si="127"/>
        <v>124341905.23999999</v>
      </c>
      <c r="D481" s="106">
        <v>235282.77</v>
      </c>
      <c r="E481" s="106"/>
      <c r="F481" s="106">
        <f t="shared" si="128"/>
        <v>235282.77</v>
      </c>
      <c r="G481" s="106">
        <v>16798468.890000001</v>
      </c>
      <c r="H481" s="106"/>
      <c r="I481" s="106">
        <f t="shared" si="130"/>
        <v>16798468.890000001</v>
      </c>
      <c r="J481" s="106">
        <v>12654.82</v>
      </c>
      <c r="K481" s="106">
        <v>110878526.90000001</v>
      </c>
      <c r="L481" s="106">
        <f t="shared" si="131"/>
        <v>110891181.72</v>
      </c>
      <c r="M481" s="106">
        <v>1593439.55</v>
      </c>
      <c r="N481" s="106">
        <v>2400</v>
      </c>
      <c r="O481" s="106">
        <f t="shared" si="132"/>
        <v>1595839.55</v>
      </c>
      <c r="P481" s="106">
        <v>112126801</v>
      </c>
      <c r="Q481" s="106">
        <v>3031237.52</v>
      </c>
      <c r="R481" s="106">
        <f t="shared" si="133"/>
        <v>115158038.52</v>
      </c>
      <c r="S481" s="106">
        <v>5360997.5999999996</v>
      </c>
      <c r="T481" s="106"/>
      <c r="U481" s="106">
        <f t="shared" si="134"/>
        <v>5360997.5999999996</v>
      </c>
      <c r="V481" s="106">
        <v>10654586.23</v>
      </c>
      <c r="W481" s="106">
        <v>9856430.5199999996</v>
      </c>
      <c r="X481" s="106">
        <f t="shared" si="135"/>
        <v>20511016.75</v>
      </c>
      <c r="Y481" s="106">
        <v>98741396.180000007</v>
      </c>
      <c r="Z481" s="106">
        <v>478337.33</v>
      </c>
      <c r="AA481" s="106">
        <f t="shared" si="136"/>
        <v>99219733.510000005</v>
      </c>
      <c r="AB481" s="106"/>
      <c r="AC481" s="106"/>
      <c r="AD481" s="106">
        <f t="shared" si="137"/>
        <v>0</v>
      </c>
      <c r="AE481" s="106">
        <v>5700038.7300000004</v>
      </c>
      <c r="AF481" s="106">
        <v>17422.939999999999</v>
      </c>
      <c r="AG481" s="106">
        <f t="shared" si="138"/>
        <v>5717461.6700000009</v>
      </c>
      <c r="AH481" s="106">
        <v>22921638.129999999</v>
      </c>
      <c r="AI481" s="106">
        <v>77550.03</v>
      </c>
      <c r="AJ481" s="111">
        <f t="shared" si="129"/>
        <v>22999188.16</v>
      </c>
    </row>
    <row r="482" spans="1:36" ht="15.95" hidden="1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hidden="1" customHeight="1" thickTop="1" thickBot="1" x14ac:dyDescent="0.25">
      <c r="A483" s="52" t="s">
        <v>93</v>
      </c>
      <c r="B483" s="107">
        <f t="shared" si="126"/>
        <v>76469784.129999995</v>
      </c>
      <c r="C483" s="107">
        <f t="shared" si="127"/>
        <v>14966.5</v>
      </c>
      <c r="D483" s="106"/>
      <c r="E483" s="106"/>
      <c r="F483" s="106">
        <f t="shared" si="128"/>
        <v>0</v>
      </c>
      <c r="G483" s="106">
        <v>150015.09</v>
      </c>
      <c r="H483" s="106"/>
      <c r="I483" s="106">
        <f t="shared" si="130"/>
        <v>150015.09</v>
      </c>
      <c r="J483" s="106"/>
      <c r="K483" s="106"/>
      <c r="L483" s="106">
        <f t="shared" si="131"/>
        <v>0</v>
      </c>
      <c r="M483" s="106">
        <v>65788.740000000005</v>
      </c>
      <c r="N483" s="106"/>
      <c r="O483" s="106">
        <f t="shared" si="132"/>
        <v>65788.740000000005</v>
      </c>
      <c r="P483" s="106">
        <v>5834709.5999999996</v>
      </c>
      <c r="Q483" s="106">
        <v>0.02</v>
      </c>
      <c r="R483" s="106">
        <f t="shared" si="133"/>
        <v>5834709.6199999992</v>
      </c>
      <c r="S483" s="106">
        <v>417085.05</v>
      </c>
      <c r="T483" s="106"/>
      <c r="U483" s="106">
        <f t="shared" si="134"/>
        <v>417085.05</v>
      </c>
      <c r="V483" s="106">
        <v>63441.01</v>
      </c>
      <c r="W483" s="106"/>
      <c r="X483" s="106">
        <f t="shared" si="135"/>
        <v>63441.01</v>
      </c>
      <c r="Y483" s="106">
        <v>66568606.5</v>
      </c>
      <c r="Z483" s="106">
        <v>12945.47</v>
      </c>
      <c r="AA483" s="106">
        <f t="shared" si="136"/>
        <v>66581551.969999999</v>
      </c>
      <c r="AB483" s="106"/>
      <c r="AC483" s="106"/>
      <c r="AD483" s="106">
        <f t="shared" si="137"/>
        <v>0</v>
      </c>
      <c r="AE483" s="106">
        <v>727996.3</v>
      </c>
      <c r="AF483" s="106"/>
      <c r="AG483" s="106">
        <f t="shared" si="138"/>
        <v>727996.3</v>
      </c>
      <c r="AH483" s="106">
        <v>2642141.84</v>
      </c>
      <c r="AI483" s="106">
        <v>2021.01</v>
      </c>
      <c r="AJ483" s="111">
        <f t="shared" si="129"/>
        <v>2644162.8499999996</v>
      </c>
    </row>
    <row r="484" spans="1:36" ht="15.95" hidden="1" customHeight="1" thickTop="1" thickBot="1" x14ac:dyDescent="0.25">
      <c r="A484" s="52" t="s">
        <v>89</v>
      </c>
      <c r="B484" s="107">
        <f t="shared" si="126"/>
        <v>34084521.870000005</v>
      </c>
      <c r="C484" s="107">
        <f t="shared" si="127"/>
        <v>80295441.180000007</v>
      </c>
      <c r="D484" s="106"/>
      <c r="E484" s="106"/>
      <c r="F484" s="106">
        <f t="shared" si="128"/>
        <v>0</v>
      </c>
      <c r="G484" s="106">
        <v>18559091.260000002</v>
      </c>
      <c r="H484" s="106">
        <v>80295441.180000007</v>
      </c>
      <c r="I484" s="106">
        <f t="shared" si="130"/>
        <v>98854532.440000013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>
        <v>10451736.16</v>
      </c>
      <c r="Q484" s="106"/>
      <c r="R484" s="106">
        <f t="shared" si="133"/>
        <v>10451736.16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>
        <v>5073694.45</v>
      </c>
      <c r="AI484" s="106"/>
      <c r="AJ484" s="111">
        <f t="shared" si="129"/>
        <v>5073694.45</v>
      </c>
    </row>
    <row r="485" spans="1:36" ht="15.95" hidden="1" customHeight="1" thickTop="1" thickBot="1" x14ac:dyDescent="0.25">
      <c r="A485" s="52" t="s">
        <v>78</v>
      </c>
      <c r="B485" s="107">
        <f t="shared" si="126"/>
        <v>72227424.190000013</v>
      </c>
      <c r="C485" s="107">
        <f t="shared" si="127"/>
        <v>26799.94</v>
      </c>
      <c r="D485" s="81"/>
      <c r="E485" s="106"/>
      <c r="F485" s="106">
        <f t="shared" si="128"/>
        <v>0</v>
      </c>
      <c r="G485" s="106">
        <v>375098.64</v>
      </c>
      <c r="H485" s="106"/>
      <c r="I485" s="106">
        <f t="shared" si="130"/>
        <v>375098.64</v>
      </c>
      <c r="J485" s="106"/>
      <c r="K485" s="106"/>
      <c r="L485" s="106">
        <f t="shared" si="131"/>
        <v>0</v>
      </c>
      <c r="M485" s="106">
        <v>41859.760000000002</v>
      </c>
      <c r="N485" s="106"/>
      <c r="O485" s="106">
        <f t="shared" si="132"/>
        <v>41859.760000000002</v>
      </c>
      <c r="P485" s="106">
        <v>557520.43999999994</v>
      </c>
      <c r="Q485" s="106"/>
      <c r="R485" s="106">
        <f t="shared" si="133"/>
        <v>557520.43999999994</v>
      </c>
      <c r="S485" s="106">
        <v>37642.160000000003</v>
      </c>
      <c r="T485" s="106"/>
      <c r="U485" s="106">
        <f t="shared" si="134"/>
        <v>37642.160000000003</v>
      </c>
      <c r="V485" s="106">
        <v>1560298.84</v>
      </c>
      <c r="W485" s="106"/>
      <c r="X485" s="106">
        <f t="shared" si="135"/>
        <v>1560298.84</v>
      </c>
      <c r="Y485" s="106">
        <v>69203036.340000004</v>
      </c>
      <c r="Z485" s="106">
        <v>26799.94</v>
      </c>
      <c r="AA485" s="106">
        <f t="shared" si="136"/>
        <v>69229836.280000001</v>
      </c>
      <c r="AB485" s="106"/>
      <c r="AC485" s="106"/>
      <c r="AD485" s="106">
        <f t="shared" si="137"/>
        <v>0</v>
      </c>
      <c r="AE485" s="106">
        <v>410881.61</v>
      </c>
      <c r="AF485" s="106"/>
      <c r="AG485" s="106">
        <f t="shared" si="138"/>
        <v>410881.61</v>
      </c>
      <c r="AH485" s="106">
        <v>41086.400000000001</v>
      </c>
      <c r="AI485" s="106"/>
      <c r="AJ485" s="111">
        <f t="shared" si="129"/>
        <v>41086.400000000001</v>
      </c>
    </row>
    <row r="486" spans="1:36" ht="15.95" hidden="1" customHeight="1" thickTop="1" thickBot="1" x14ac:dyDescent="0.25">
      <c r="A486" s="52" t="s">
        <v>95</v>
      </c>
      <c r="B486" s="107">
        <f t="shared" si="126"/>
        <v>3305170.37</v>
      </c>
      <c r="C486" s="107">
        <f t="shared" si="127"/>
        <v>128567098.77000001</v>
      </c>
      <c r="D486" s="106">
        <v>2090619.96</v>
      </c>
      <c r="E486" s="106"/>
      <c r="F486" s="106">
        <f t="shared" si="128"/>
        <v>2090619.96</v>
      </c>
      <c r="G486" s="106">
        <v>1214550.4099999999</v>
      </c>
      <c r="H486" s="106">
        <v>161395.4</v>
      </c>
      <c r="I486" s="106">
        <f t="shared" si="130"/>
        <v>1375945.8099999998</v>
      </c>
      <c r="J486" s="106"/>
      <c r="K486" s="106">
        <v>128405703.37</v>
      </c>
      <c r="L486" s="106">
        <f t="shared" si="131"/>
        <v>128405703.37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hidden="1" customHeight="1" thickTop="1" thickBot="1" x14ac:dyDescent="0.25">
      <c r="A487" s="52" t="s">
        <v>99</v>
      </c>
      <c r="B487" s="107">
        <f t="shared" si="126"/>
        <v>10476796.52</v>
      </c>
      <c r="C487" s="107">
        <f t="shared" si="127"/>
        <v>2371</v>
      </c>
      <c r="D487" s="106">
        <v>69419.740000000005</v>
      </c>
      <c r="E487" s="106"/>
      <c r="F487" s="106">
        <f t="shared" si="128"/>
        <v>69419.740000000005</v>
      </c>
      <c r="G487" s="106">
        <v>32765</v>
      </c>
      <c r="H487" s="106"/>
      <c r="I487" s="106">
        <f t="shared" si="130"/>
        <v>32765</v>
      </c>
      <c r="J487" s="106"/>
      <c r="K487" s="106"/>
      <c r="L487" s="106">
        <f t="shared" si="131"/>
        <v>0</v>
      </c>
      <c r="M487" s="106">
        <v>105756.81</v>
      </c>
      <c r="N487" s="106">
        <v>2371</v>
      </c>
      <c r="O487" s="106">
        <f t="shared" si="132"/>
        <v>108127.81</v>
      </c>
      <c r="P487" s="106">
        <v>3259241.24</v>
      </c>
      <c r="Q487" s="106"/>
      <c r="R487" s="106">
        <f t="shared" si="133"/>
        <v>3259241.24</v>
      </c>
      <c r="S487" s="106">
        <v>33679.040000000001</v>
      </c>
      <c r="T487" s="106"/>
      <c r="U487" s="106">
        <f t="shared" si="134"/>
        <v>33679.040000000001</v>
      </c>
      <c r="V487" s="106">
        <v>138478.29999999999</v>
      </c>
      <c r="W487" s="106"/>
      <c r="X487" s="106">
        <f t="shared" si="135"/>
        <v>138478.29999999999</v>
      </c>
      <c r="Y487" s="106">
        <v>5761733.6600000001</v>
      </c>
      <c r="Z487" s="106"/>
      <c r="AA487" s="106">
        <f t="shared" si="136"/>
        <v>5761733.6600000001</v>
      </c>
      <c r="AB487" s="106"/>
      <c r="AC487" s="106"/>
      <c r="AD487" s="106">
        <f t="shared" si="137"/>
        <v>0</v>
      </c>
      <c r="AE487" s="106">
        <v>300151.96000000002</v>
      </c>
      <c r="AF487" s="106"/>
      <c r="AG487" s="106">
        <f t="shared" si="138"/>
        <v>300151.96000000002</v>
      </c>
      <c r="AH487" s="106">
        <v>775570.77</v>
      </c>
      <c r="AI487" s="106"/>
      <c r="AJ487" s="111">
        <f t="shared" si="129"/>
        <v>775570.77</v>
      </c>
    </row>
    <row r="488" spans="1:36" ht="15.95" hidden="1" customHeight="1" thickTop="1" thickBot="1" x14ac:dyDescent="0.25">
      <c r="A488" s="52" t="s">
        <v>83</v>
      </c>
      <c r="B488" s="107">
        <f t="shared" si="126"/>
        <v>20384573.859999999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>
        <v>20354460.07</v>
      </c>
      <c r="Z488" s="106"/>
      <c r="AA488" s="106">
        <f t="shared" si="136"/>
        <v>20354460.07</v>
      </c>
      <c r="AB488" s="106"/>
      <c r="AC488" s="106"/>
      <c r="AD488" s="106">
        <f t="shared" si="137"/>
        <v>0</v>
      </c>
      <c r="AE488" s="106">
        <v>30113.79</v>
      </c>
      <c r="AF488" s="106"/>
      <c r="AG488" s="106">
        <f t="shared" si="138"/>
        <v>30113.79</v>
      </c>
      <c r="AH488" s="106"/>
      <c r="AI488" s="106"/>
      <c r="AJ488" s="111">
        <f t="shared" si="129"/>
        <v>0</v>
      </c>
    </row>
    <row r="489" spans="1:36" ht="15.95" hidden="1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hidden="1" customHeight="1" thickTop="1" thickBot="1" x14ac:dyDescent="0.25">
      <c r="A490" s="52" t="s">
        <v>81</v>
      </c>
      <c r="B490" s="107">
        <f t="shared" si="126"/>
        <v>19347324.149999999</v>
      </c>
      <c r="C490" s="107">
        <f t="shared" si="127"/>
        <v>10639776.230000002</v>
      </c>
      <c r="D490" s="106"/>
      <c r="E490" s="106"/>
      <c r="F490" s="106">
        <f t="shared" si="128"/>
        <v>0</v>
      </c>
      <c r="G490" s="106">
        <v>4265208.96</v>
      </c>
      <c r="H490" s="106">
        <v>6464826.7999999998</v>
      </c>
      <c r="I490" s="106">
        <f t="shared" si="130"/>
        <v>10730035.76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>
        <v>1870630.84</v>
      </c>
      <c r="Q490" s="106">
        <v>1642529.19</v>
      </c>
      <c r="R490" s="106">
        <f t="shared" si="133"/>
        <v>3513160.0300000003</v>
      </c>
      <c r="S490" s="106"/>
      <c r="T490" s="106"/>
      <c r="U490" s="106">
        <f t="shared" si="134"/>
        <v>0</v>
      </c>
      <c r="V490" s="106">
        <v>5775</v>
      </c>
      <c r="W490" s="106"/>
      <c r="X490" s="106">
        <f t="shared" si="135"/>
        <v>5775</v>
      </c>
      <c r="Y490" s="106">
        <v>12852504.039999999</v>
      </c>
      <c r="Z490" s="106">
        <v>1473722.14</v>
      </c>
      <c r="AA490" s="106">
        <f t="shared" si="136"/>
        <v>14326226.18</v>
      </c>
      <c r="AB490" s="106"/>
      <c r="AC490" s="106"/>
      <c r="AD490" s="106">
        <f t="shared" si="137"/>
        <v>0</v>
      </c>
      <c r="AE490" s="106">
        <v>63118.400000000001</v>
      </c>
      <c r="AF490" s="106">
        <v>633536.72</v>
      </c>
      <c r="AG490" s="106">
        <f t="shared" si="138"/>
        <v>696655.12</v>
      </c>
      <c r="AH490" s="106">
        <v>290086.90999999997</v>
      </c>
      <c r="AI490" s="106">
        <v>425161.38</v>
      </c>
      <c r="AJ490" s="111">
        <f t="shared" si="129"/>
        <v>715248.29</v>
      </c>
    </row>
    <row r="491" spans="1:36" ht="15.95" hidden="1" customHeight="1" thickTop="1" thickBot="1" x14ac:dyDescent="0.25">
      <c r="A491" s="52" t="s">
        <v>80</v>
      </c>
      <c r="B491" s="107">
        <f t="shared" si="126"/>
        <v>19941414.480000004</v>
      </c>
      <c r="C491" s="107">
        <f t="shared" si="127"/>
        <v>391064.45</v>
      </c>
      <c r="D491" s="106"/>
      <c r="E491" s="106"/>
      <c r="F491" s="106">
        <f t="shared" si="128"/>
        <v>0</v>
      </c>
      <c r="G491" s="106">
        <v>863105.61</v>
      </c>
      <c r="H491" s="106"/>
      <c r="I491" s="106">
        <f t="shared" si="130"/>
        <v>863105.61</v>
      </c>
      <c r="J491" s="106"/>
      <c r="K491" s="106">
        <v>391064.45</v>
      </c>
      <c r="L491" s="106">
        <f t="shared" si="131"/>
        <v>391064.45</v>
      </c>
      <c r="M491" s="106"/>
      <c r="N491" s="106"/>
      <c r="O491" s="106">
        <f t="shared" si="132"/>
        <v>0</v>
      </c>
      <c r="P491" s="106">
        <v>1427571.79</v>
      </c>
      <c r="Q491" s="106"/>
      <c r="R491" s="106">
        <f t="shared" si="133"/>
        <v>1427571.79</v>
      </c>
      <c r="S491" s="106">
        <v>276976.48</v>
      </c>
      <c r="T491" s="106"/>
      <c r="U491" s="106">
        <f t="shared" si="134"/>
        <v>276976.48</v>
      </c>
      <c r="V491" s="106">
        <v>5172.41</v>
      </c>
      <c r="W491" s="106"/>
      <c r="X491" s="106">
        <f t="shared" si="135"/>
        <v>5172.41</v>
      </c>
      <c r="Y491" s="106">
        <v>14813578.99</v>
      </c>
      <c r="Z491" s="106"/>
      <c r="AA491" s="106">
        <f t="shared" si="136"/>
        <v>14813578.99</v>
      </c>
      <c r="AB491" s="106"/>
      <c r="AC491" s="106"/>
      <c r="AD491" s="106">
        <f t="shared" si="137"/>
        <v>0</v>
      </c>
      <c r="AE491" s="106">
        <v>1123250.19</v>
      </c>
      <c r="AF491" s="106"/>
      <c r="AG491" s="106">
        <f t="shared" si="138"/>
        <v>1123250.19</v>
      </c>
      <c r="AH491" s="106">
        <v>1431759.01</v>
      </c>
      <c r="AI491" s="106"/>
      <c r="AJ491" s="111">
        <f t="shared" si="129"/>
        <v>1431759.01</v>
      </c>
    </row>
    <row r="492" spans="1:36" ht="15.95" hidden="1" customHeight="1" thickTop="1" thickBot="1" x14ac:dyDescent="0.25">
      <c r="A492" s="52" t="s">
        <v>110</v>
      </c>
      <c r="B492" s="107">
        <f t="shared" si="126"/>
        <v>37155020.57</v>
      </c>
      <c r="C492" s="107">
        <f t="shared" si="127"/>
        <v>0</v>
      </c>
      <c r="D492" s="106"/>
      <c r="E492" s="106"/>
      <c r="F492" s="106">
        <f t="shared" si="128"/>
        <v>0</v>
      </c>
      <c r="G492" s="106">
        <v>14183.62</v>
      </c>
      <c r="H492" s="106"/>
      <c r="I492" s="106">
        <f t="shared" si="130"/>
        <v>14183.62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>
        <v>331051.59000000003</v>
      </c>
      <c r="Q492" s="106"/>
      <c r="R492" s="106">
        <f t="shared" si="133"/>
        <v>331051.59000000003</v>
      </c>
      <c r="S492" s="106">
        <v>78047.41</v>
      </c>
      <c r="T492" s="106"/>
      <c r="U492" s="106">
        <f t="shared" si="134"/>
        <v>78047.41</v>
      </c>
      <c r="V492" s="106">
        <v>321354.13</v>
      </c>
      <c r="W492" s="106"/>
      <c r="X492" s="106">
        <f t="shared" si="135"/>
        <v>321354.13</v>
      </c>
      <c r="Y492" s="106">
        <v>33108243.440000001</v>
      </c>
      <c r="Z492" s="106"/>
      <c r="AA492" s="106">
        <f t="shared" si="136"/>
        <v>33108243.440000001</v>
      </c>
      <c r="AB492" s="106"/>
      <c r="AC492" s="106"/>
      <c r="AD492" s="106">
        <f t="shared" si="137"/>
        <v>0</v>
      </c>
      <c r="AE492" s="106">
        <v>3152184.14</v>
      </c>
      <c r="AF492" s="106"/>
      <c r="AG492" s="106">
        <f t="shared" si="138"/>
        <v>3152184.14</v>
      </c>
      <c r="AH492" s="106">
        <v>149956.24</v>
      </c>
      <c r="AI492" s="106"/>
      <c r="AJ492" s="111">
        <f t="shared" si="129"/>
        <v>149956.24</v>
      </c>
    </row>
    <row r="493" spans="1:36" ht="15.95" hidden="1" customHeight="1" thickTop="1" thickBot="1" x14ac:dyDescent="0.25">
      <c r="A493" s="52" t="s">
        <v>79</v>
      </c>
      <c r="B493" s="107">
        <f t="shared" si="126"/>
        <v>59298262.620000005</v>
      </c>
      <c r="C493" s="107">
        <f t="shared" si="127"/>
        <v>59327088.560000002</v>
      </c>
      <c r="D493" s="106">
        <v>37670.550000000003</v>
      </c>
      <c r="E493" s="106"/>
      <c r="F493" s="106">
        <f t="shared" si="128"/>
        <v>37670.550000000003</v>
      </c>
      <c r="G493" s="106">
        <v>495058.93</v>
      </c>
      <c r="H493" s="106">
        <v>58600427.539999999</v>
      </c>
      <c r="I493" s="106">
        <f t="shared" si="130"/>
        <v>59095486.469999999</v>
      </c>
      <c r="J493" s="106"/>
      <c r="K493" s="106"/>
      <c r="L493" s="106">
        <f t="shared" si="131"/>
        <v>0</v>
      </c>
      <c r="M493" s="106">
        <v>37802.15</v>
      </c>
      <c r="N493" s="106">
        <v>212671.2</v>
      </c>
      <c r="O493" s="106">
        <f t="shared" si="132"/>
        <v>250473.35</v>
      </c>
      <c r="P493" s="106">
        <v>20841046.010000002</v>
      </c>
      <c r="Q493" s="106">
        <v>15292.31</v>
      </c>
      <c r="R493" s="106">
        <f t="shared" si="133"/>
        <v>20856338.32</v>
      </c>
      <c r="S493" s="106">
        <v>768178.39</v>
      </c>
      <c r="T493" s="106"/>
      <c r="U493" s="106">
        <f t="shared" si="134"/>
        <v>768178.39</v>
      </c>
      <c r="V493" s="106">
        <v>344160.32</v>
      </c>
      <c r="W493" s="106"/>
      <c r="X493" s="106">
        <f t="shared" si="135"/>
        <v>344160.32</v>
      </c>
      <c r="Y493" s="106">
        <v>26488501.260000002</v>
      </c>
      <c r="Z493" s="106">
        <v>498697.51</v>
      </c>
      <c r="AA493" s="106">
        <f t="shared" si="136"/>
        <v>26987198.770000003</v>
      </c>
      <c r="AB493" s="106"/>
      <c r="AC493" s="106"/>
      <c r="AD493" s="106">
        <f t="shared" si="137"/>
        <v>0</v>
      </c>
      <c r="AE493" s="106">
        <v>3579017.81</v>
      </c>
      <c r="AF493" s="106"/>
      <c r="AG493" s="106">
        <f t="shared" si="138"/>
        <v>3579017.81</v>
      </c>
      <c r="AH493" s="106">
        <v>6706827.2000000002</v>
      </c>
      <c r="AI493" s="106"/>
      <c r="AJ493" s="111">
        <f t="shared" si="129"/>
        <v>6706827.2000000002</v>
      </c>
    </row>
    <row r="494" spans="1:36" ht="15.95" hidden="1" customHeight="1" thickTop="1" thickBot="1" x14ac:dyDescent="0.25">
      <c r="A494" s="52" t="s">
        <v>84</v>
      </c>
      <c r="B494" s="107">
        <f t="shared" si="126"/>
        <v>13984639.300000001</v>
      </c>
      <c r="C494" s="107">
        <f t="shared" si="127"/>
        <v>0</v>
      </c>
      <c r="D494" s="106">
        <v>2363975.14</v>
      </c>
      <c r="E494" s="106"/>
      <c r="F494" s="106">
        <f t="shared" si="128"/>
        <v>2363975.14</v>
      </c>
      <c r="G494" s="106">
        <v>6958.62</v>
      </c>
      <c r="H494" s="106"/>
      <c r="I494" s="106">
        <f t="shared" si="130"/>
        <v>6958.62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>
        <v>539762.34</v>
      </c>
      <c r="Q494" s="106"/>
      <c r="R494" s="106">
        <f t="shared" si="133"/>
        <v>539762.34</v>
      </c>
      <c r="S494" s="106"/>
      <c r="T494" s="106"/>
      <c r="U494" s="106">
        <f t="shared" si="134"/>
        <v>0</v>
      </c>
      <c r="V494" s="106">
        <v>97980.75</v>
      </c>
      <c r="W494" s="106"/>
      <c r="X494" s="106">
        <f t="shared" si="135"/>
        <v>97980.75</v>
      </c>
      <c r="Y494" s="106">
        <v>9445553.8100000005</v>
      </c>
      <c r="Z494" s="106"/>
      <c r="AA494" s="106">
        <f t="shared" si="136"/>
        <v>9445553.8100000005</v>
      </c>
      <c r="AB494" s="106"/>
      <c r="AC494" s="106"/>
      <c r="AD494" s="106">
        <f t="shared" si="137"/>
        <v>0</v>
      </c>
      <c r="AE494" s="106">
        <v>1069748.8999999999</v>
      </c>
      <c r="AF494" s="106"/>
      <c r="AG494" s="106">
        <f t="shared" si="138"/>
        <v>1069748.8999999999</v>
      </c>
      <c r="AH494" s="106">
        <v>460659.74</v>
      </c>
      <c r="AI494" s="106"/>
      <c r="AJ494" s="111">
        <f t="shared" si="129"/>
        <v>460659.74</v>
      </c>
    </row>
    <row r="495" spans="1:36" ht="15.95" hidden="1" customHeight="1" thickTop="1" thickBot="1" x14ac:dyDescent="0.25">
      <c r="A495" s="52" t="s">
        <v>101</v>
      </c>
      <c r="B495" s="107">
        <f t="shared" si="126"/>
        <v>621918.59</v>
      </c>
      <c r="C495" s="107">
        <f t="shared" si="127"/>
        <v>15657915.57</v>
      </c>
      <c r="D495" s="106"/>
      <c r="E495" s="106"/>
      <c r="F495" s="106">
        <f t="shared" si="128"/>
        <v>0</v>
      </c>
      <c r="G495" s="106">
        <v>621918.59</v>
      </c>
      <c r="H495" s="106"/>
      <c r="I495" s="106">
        <f t="shared" si="130"/>
        <v>621918.59</v>
      </c>
      <c r="J495" s="106"/>
      <c r="K495" s="106">
        <v>15657915.57</v>
      </c>
      <c r="L495" s="106">
        <f t="shared" si="131"/>
        <v>15657915.57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hidden="1" customHeight="1" thickTop="1" thickBot="1" x14ac:dyDescent="0.25">
      <c r="A496" s="52" t="s">
        <v>92</v>
      </c>
      <c r="B496" s="107">
        <f t="shared" si="126"/>
        <v>5027531.459999999</v>
      </c>
      <c r="C496" s="107">
        <f t="shared" si="127"/>
        <v>0</v>
      </c>
      <c r="D496" s="106">
        <v>331922.40999999997</v>
      </c>
      <c r="E496" s="106"/>
      <c r="F496" s="106">
        <f t="shared" si="128"/>
        <v>331922.40999999997</v>
      </c>
      <c r="G496" s="106">
        <v>449895.73</v>
      </c>
      <c r="H496" s="106"/>
      <c r="I496" s="106">
        <f t="shared" si="130"/>
        <v>449895.73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>
        <v>3512181.51</v>
      </c>
      <c r="Z496" s="106"/>
      <c r="AA496" s="106">
        <f t="shared" si="136"/>
        <v>3512181.51</v>
      </c>
      <c r="AB496" s="106"/>
      <c r="AC496" s="106"/>
      <c r="AD496" s="106">
        <f t="shared" si="137"/>
        <v>0</v>
      </c>
      <c r="AE496" s="106">
        <v>733531.81</v>
      </c>
      <c r="AF496" s="106"/>
      <c r="AG496" s="106">
        <f t="shared" si="138"/>
        <v>733531.81</v>
      </c>
      <c r="AH496" s="106"/>
      <c r="AI496" s="106"/>
      <c r="AJ496" s="111">
        <f t="shared" si="129"/>
        <v>0</v>
      </c>
    </row>
    <row r="497" spans="1:36" ht="15.95" hidden="1" customHeight="1" thickTop="1" thickBot="1" x14ac:dyDescent="0.25">
      <c r="A497" s="52" t="s">
        <v>102</v>
      </c>
      <c r="B497" s="107">
        <f t="shared" si="126"/>
        <v>37384886.339999996</v>
      </c>
      <c r="C497" s="107">
        <f t="shared" si="127"/>
        <v>0</v>
      </c>
      <c r="D497" s="106">
        <v>2136272.48</v>
      </c>
      <c r="E497" s="106"/>
      <c r="F497" s="106">
        <f t="shared" si="128"/>
        <v>2136272.48</v>
      </c>
      <c r="G497" s="106">
        <v>19109.650000000001</v>
      </c>
      <c r="H497" s="106"/>
      <c r="I497" s="106">
        <f t="shared" si="130"/>
        <v>19109.650000000001</v>
      </c>
      <c r="J497" s="106"/>
      <c r="K497" s="106"/>
      <c r="L497" s="106">
        <f t="shared" si="131"/>
        <v>0</v>
      </c>
      <c r="M497" s="106">
        <v>30862.07</v>
      </c>
      <c r="N497" s="106"/>
      <c r="O497" s="106">
        <f t="shared" si="132"/>
        <v>30862.07</v>
      </c>
      <c r="P497" s="106">
        <v>2173236.77</v>
      </c>
      <c r="Q497" s="106"/>
      <c r="R497" s="106">
        <f t="shared" si="133"/>
        <v>2173236.77</v>
      </c>
      <c r="S497" s="106">
        <v>50325.72</v>
      </c>
      <c r="T497" s="106"/>
      <c r="U497" s="106">
        <f t="shared" si="134"/>
        <v>50325.72</v>
      </c>
      <c r="V497" s="106">
        <v>9080.7099999999991</v>
      </c>
      <c r="W497" s="106"/>
      <c r="X497" s="106">
        <f t="shared" si="135"/>
        <v>9080.7099999999991</v>
      </c>
      <c r="Y497" s="106">
        <v>22452338.780000001</v>
      </c>
      <c r="Z497" s="106"/>
      <c r="AA497" s="106">
        <f t="shared" si="136"/>
        <v>22452338.780000001</v>
      </c>
      <c r="AB497" s="106"/>
      <c r="AC497" s="106"/>
      <c r="AD497" s="106">
        <f t="shared" si="137"/>
        <v>0</v>
      </c>
      <c r="AE497" s="106">
        <v>6895465.2199999997</v>
      </c>
      <c r="AF497" s="106"/>
      <c r="AG497" s="106">
        <f t="shared" si="138"/>
        <v>6895465.2199999997</v>
      </c>
      <c r="AH497" s="106">
        <v>3618194.94</v>
      </c>
      <c r="AI497" s="106"/>
      <c r="AJ497" s="111">
        <f t="shared" si="129"/>
        <v>3618194.94</v>
      </c>
    </row>
    <row r="498" spans="1:36" ht="15.95" hidden="1" customHeight="1" thickTop="1" thickBot="1" x14ac:dyDescent="0.25">
      <c r="A498" s="51" t="s">
        <v>123</v>
      </c>
      <c r="B498" s="107">
        <f t="shared" si="126"/>
        <v>49314862.460000001</v>
      </c>
      <c r="C498" s="107">
        <f t="shared" si="127"/>
        <v>1477383.78</v>
      </c>
      <c r="D498" s="106">
        <v>21069.03</v>
      </c>
      <c r="E498" s="106"/>
      <c r="F498" s="106">
        <f t="shared" si="128"/>
        <v>21069.03</v>
      </c>
      <c r="G498" s="106">
        <v>69865.289999999994</v>
      </c>
      <c r="H498" s="106"/>
      <c r="I498" s="106">
        <f t="shared" si="130"/>
        <v>69865.289999999994</v>
      </c>
      <c r="J498" s="106"/>
      <c r="K498" s="106">
        <v>1477383.78</v>
      </c>
      <c r="L498" s="106">
        <f t="shared" si="131"/>
        <v>1477383.78</v>
      </c>
      <c r="M498" s="106">
        <v>94589.85</v>
      </c>
      <c r="N498" s="106"/>
      <c r="O498" s="106">
        <f t="shared" si="132"/>
        <v>94589.85</v>
      </c>
      <c r="P498" s="106">
        <v>1384002.45</v>
      </c>
      <c r="Q498" s="106"/>
      <c r="R498" s="106">
        <f t="shared" si="133"/>
        <v>1384002.45</v>
      </c>
      <c r="S498" s="106">
        <v>43322.41</v>
      </c>
      <c r="T498" s="106"/>
      <c r="U498" s="106">
        <f t="shared" si="134"/>
        <v>43322.41</v>
      </c>
      <c r="V498" s="106">
        <v>23742.66</v>
      </c>
      <c r="W498" s="106"/>
      <c r="X498" s="106">
        <f t="shared" si="135"/>
        <v>23742.66</v>
      </c>
      <c r="Y498" s="106">
        <v>47124441.380000003</v>
      </c>
      <c r="Z498" s="106"/>
      <c r="AA498" s="106">
        <f t="shared" si="136"/>
        <v>47124441.380000003</v>
      </c>
      <c r="AB498" s="106"/>
      <c r="AC498" s="106"/>
      <c r="AD498" s="106">
        <f t="shared" si="137"/>
        <v>0</v>
      </c>
      <c r="AE498" s="106">
        <v>72774.36</v>
      </c>
      <c r="AF498" s="106"/>
      <c r="AG498" s="106">
        <f t="shared" si="138"/>
        <v>72774.36</v>
      </c>
      <c r="AH498" s="106">
        <v>481055.03</v>
      </c>
      <c r="AI498" s="106"/>
      <c r="AJ498" s="111">
        <f t="shared" si="129"/>
        <v>481055.03</v>
      </c>
    </row>
    <row r="499" spans="1:36" ht="15.95" hidden="1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hidden="1" customHeight="1" thickTop="1" thickBot="1" x14ac:dyDescent="0.25">
      <c r="A500" s="52" t="s">
        <v>82</v>
      </c>
      <c r="B500" s="107">
        <f t="shared" si="126"/>
        <v>4493951.09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>
        <v>4493951.09</v>
      </c>
      <c r="Z500" s="106"/>
      <c r="AA500" s="106">
        <f t="shared" si="136"/>
        <v>4493951.09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hidden="1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hidden="1" customHeight="1" thickTop="1" thickBot="1" x14ac:dyDescent="0.25">
      <c r="A502" s="52" t="s">
        <v>117</v>
      </c>
      <c r="B502" s="107">
        <f t="shared" si="126"/>
        <v>44062147.189999998</v>
      </c>
      <c r="C502" s="107">
        <f t="shared" si="127"/>
        <v>2114967.83</v>
      </c>
      <c r="D502" s="106">
        <v>195708.63</v>
      </c>
      <c r="E502" s="106"/>
      <c r="F502" s="106">
        <f t="shared" si="128"/>
        <v>195708.63</v>
      </c>
      <c r="G502" s="106">
        <v>1053659.72</v>
      </c>
      <c r="H502" s="106"/>
      <c r="I502" s="106">
        <f t="shared" si="130"/>
        <v>1053659.72</v>
      </c>
      <c r="J502" s="106"/>
      <c r="K502" s="106"/>
      <c r="L502" s="106">
        <f t="shared" si="131"/>
        <v>0</v>
      </c>
      <c r="M502" s="106">
        <v>301360.78000000003</v>
      </c>
      <c r="N502" s="106"/>
      <c r="O502" s="106">
        <f t="shared" si="132"/>
        <v>301360.78000000003</v>
      </c>
      <c r="P502" s="106">
        <v>17770827.23</v>
      </c>
      <c r="Q502" s="106">
        <v>2089351.09</v>
      </c>
      <c r="R502" s="106">
        <f t="shared" si="133"/>
        <v>19860178.32</v>
      </c>
      <c r="S502" s="106">
        <v>453338.66</v>
      </c>
      <c r="T502" s="106"/>
      <c r="U502" s="106">
        <f t="shared" si="134"/>
        <v>453338.66</v>
      </c>
      <c r="V502" s="106">
        <v>1097984.81</v>
      </c>
      <c r="W502" s="106"/>
      <c r="X502" s="106">
        <f t="shared" si="135"/>
        <v>1097984.81</v>
      </c>
      <c r="Y502" s="106">
        <v>20504962.210000001</v>
      </c>
      <c r="Z502" s="106"/>
      <c r="AA502" s="106">
        <f t="shared" si="136"/>
        <v>20504962.210000001</v>
      </c>
      <c r="AB502" s="106"/>
      <c r="AC502" s="106"/>
      <c r="AD502" s="106">
        <f t="shared" si="137"/>
        <v>0</v>
      </c>
      <c r="AE502" s="106">
        <v>431581.01</v>
      </c>
      <c r="AF502" s="106">
        <v>6666.6</v>
      </c>
      <c r="AG502" s="106">
        <f t="shared" si="138"/>
        <v>438247.61</v>
      </c>
      <c r="AH502" s="106">
        <v>2252724.14</v>
      </c>
      <c r="AI502" s="106">
        <v>18950.14</v>
      </c>
      <c r="AJ502" s="111">
        <f t="shared" si="129"/>
        <v>2271674.2800000003</v>
      </c>
    </row>
    <row r="503" spans="1:36" ht="15.95" hidden="1" customHeight="1" thickTop="1" thickBot="1" x14ac:dyDescent="0.25">
      <c r="A503" s="52" t="s">
        <v>130</v>
      </c>
      <c r="B503" s="107">
        <f t="shared" si="126"/>
        <v>19757087.18</v>
      </c>
      <c r="C503" s="107">
        <f t="shared" si="127"/>
        <v>511105777.93000001</v>
      </c>
      <c r="D503" s="106"/>
      <c r="E503" s="106"/>
      <c r="F503" s="106">
        <f t="shared" si="128"/>
        <v>0</v>
      </c>
      <c r="G503" s="106">
        <v>16565565.4</v>
      </c>
      <c r="H503" s="106">
        <v>7069973.0499999998</v>
      </c>
      <c r="I503" s="106">
        <f t="shared" si="130"/>
        <v>23635538.449999999</v>
      </c>
      <c r="J503" s="106"/>
      <c r="K503" s="106">
        <v>504035804.88</v>
      </c>
      <c r="L503" s="106">
        <f t="shared" si="131"/>
        <v>504035804.88</v>
      </c>
      <c r="M503" s="106">
        <v>3191521.78</v>
      </c>
      <c r="N503" s="106"/>
      <c r="O503" s="106">
        <f t="shared" si="132"/>
        <v>3191521.78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hidden="1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hidden="1" customHeight="1" thickTop="1" thickBot="1" x14ac:dyDescent="0.25">
      <c r="A505" s="52" t="s">
        <v>98</v>
      </c>
      <c r="B505" s="107">
        <f t="shared" si="126"/>
        <v>6616358.7800000003</v>
      </c>
      <c r="C505" s="107">
        <f t="shared" si="127"/>
        <v>0</v>
      </c>
      <c r="D505" s="106"/>
      <c r="E505" s="106"/>
      <c r="F505" s="106">
        <f t="shared" si="128"/>
        <v>0</v>
      </c>
      <c r="G505" s="106">
        <v>94667.43</v>
      </c>
      <c r="H505" s="106"/>
      <c r="I505" s="106">
        <f t="shared" si="130"/>
        <v>94667.43</v>
      </c>
      <c r="J505" s="106"/>
      <c r="K505" s="106"/>
      <c r="L505" s="106">
        <f t="shared" si="131"/>
        <v>0</v>
      </c>
      <c r="M505" s="106">
        <v>18363.52</v>
      </c>
      <c r="N505" s="106"/>
      <c r="O505" s="106">
        <f t="shared" si="132"/>
        <v>18363.52</v>
      </c>
      <c r="P505" s="106">
        <v>2264804.73</v>
      </c>
      <c r="Q505" s="106"/>
      <c r="R505" s="106">
        <f t="shared" si="133"/>
        <v>2264804.73</v>
      </c>
      <c r="S505" s="106"/>
      <c r="T505" s="106"/>
      <c r="U505" s="106">
        <f t="shared" si="134"/>
        <v>0</v>
      </c>
      <c r="V505" s="106">
        <v>64242</v>
      </c>
      <c r="W505" s="106"/>
      <c r="X505" s="106">
        <f t="shared" si="135"/>
        <v>64242</v>
      </c>
      <c r="Y505" s="106">
        <v>1085651.3400000001</v>
      </c>
      <c r="Z505" s="106"/>
      <c r="AA505" s="106">
        <f t="shared" si="136"/>
        <v>1085651.3400000001</v>
      </c>
      <c r="AB505" s="106"/>
      <c r="AC505" s="106"/>
      <c r="AD505" s="106">
        <f t="shared" si="137"/>
        <v>0</v>
      </c>
      <c r="AE505" s="106">
        <v>2911475.41</v>
      </c>
      <c r="AF505" s="106"/>
      <c r="AG505" s="106">
        <f t="shared" si="138"/>
        <v>2911475.41</v>
      </c>
      <c r="AH505" s="106">
        <v>177154.35</v>
      </c>
      <c r="AI505" s="106"/>
      <c r="AJ505" s="111">
        <f t="shared" si="129"/>
        <v>177154.35</v>
      </c>
    </row>
    <row r="506" spans="1:36" ht="15.95" hidden="1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hidden="1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18675383.780000001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>
        <v>18675383.780000001</v>
      </c>
      <c r="L507" s="106">
        <f t="shared" si="131"/>
        <v>18675383.780000001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hidden="1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hidden="1" customHeight="1" thickTop="1" thickBot="1" x14ac:dyDescent="0.25">
      <c r="A509" s="51" t="s">
        <v>126</v>
      </c>
      <c r="B509" s="107">
        <f t="shared" si="126"/>
        <v>8804138.4299999997</v>
      </c>
      <c r="C509" s="107">
        <f t="shared" si="127"/>
        <v>0</v>
      </c>
      <c r="D509" s="106"/>
      <c r="E509" s="106"/>
      <c r="F509" s="106">
        <f t="shared" si="128"/>
        <v>0</v>
      </c>
      <c r="G509" s="106">
        <v>7478351.7599999998</v>
      </c>
      <c r="H509" s="106"/>
      <c r="I509" s="106">
        <f t="shared" si="130"/>
        <v>7478351.7599999998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>
        <v>1325786.67</v>
      </c>
      <c r="Q509" s="106"/>
      <c r="R509" s="106">
        <f t="shared" si="133"/>
        <v>1325786.67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hidden="1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hidden="1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hidden="1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hidden="1" customHeight="1" thickTop="1" thickBot="1" x14ac:dyDescent="0.25">
      <c r="A513" s="52" t="s">
        <v>106</v>
      </c>
      <c r="B513" s="107">
        <f t="shared" si="126"/>
        <v>3573551.9699999997</v>
      </c>
      <c r="C513" s="107">
        <f t="shared" si="127"/>
        <v>25559284.739999998</v>
      </c>
      <c r="D513" s="106"/>
      <c r="E513" s="106"/>
      <c r="F513" s="106">
        <f t="shared" si="128"/>
        <v>0</v>
      </c>
      <c r="G513" s="106">
        <v>2349226.44</v>
      </c>
      <c r="H513" s="106"/>
      <c r="I513" s="106">
        <f t="shared" si="130"/>
        <v>2349226.44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>
        <v>81663.25</v>
      </c>
      <c r="Z513" s="106"/>
      <c r="AA513" s="106">
        <f t="shared" si="136"/>
        <v>81663.25</v>
      </c>
      <c r="AB513" s="106"/>
      <c r="AC513" s="106">
        <v>25559284.739999998</v>
      </c>
      <c r="AD513" s="106">
        <f t="shared" si="137"/>
        <v>25559284.739999998</v>
      </c>
      <c r="AE513" s="106"/>
      <c r="AF513" s="106"/>
      <c r="AG513" s="106">
        <f t="shared" si="138"/>
        <v>0</v>
      </c>
      <c r="AH513" s="106">
        <v>1142662.28</v>
      </c>
      <c r="AI513" s="106"/>
      <c r="AJ513" s="111">
        <f t="shared" si="129"/>
        <v>1142662.28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25504845.109999999</v>
      </c>
      <c r="D514" s="109"/>
      <c r="E514" s="109"/>
      <c r="F514" s="106">
        <f t="shared" si="128"/>
        <v>0</v>
      </c>
      <c r="G514" s="109"/>
      <c r="H514" s="109">
        <v>25482295.109999999</v>
      </c>
      <c r="I514" s="106">
        <f t="shared" si="130"/>
        <v>25482295.109999999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>
        <v>22550</v>
      </c>
      <c r="AG514" s="106">
        <f t="shared" si="138"/>
        <v>22550</v>
      </c>
      <c r="AH514" s="109"/>
      <c r="AI514" s="109"/>
      <c r="AJ514" s="111">
        <f t="shared" si="12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6838932.0599999996</v>
      </c>
      <c r="C515" s="107">
        <f>(E515+H515+K515+N515+Q515+T515+W515+Z515+AC515+AF515+AI515)</f>
        <v>5796.15</v>
      </c>
      <c r="D515" s="109"/>
      <c r="E515" s="109"/>
      <c r="F515" s="106">
        <f t="shared" si="128"/>
        <v>0</v>
      </c>
      <c r="G515" s="109">
        <v>174320.17</v>
      </c>
      <c r="H515" s="109"/>
      <c r="I515" s="106">
        <f t="shared" si="130"/>
        <v>174320.17</v>
      </c>
      <c r="J515" s="109"/>
      <c r="K515" s="109"/>
      <c r="L515" s="106">
        <f t="shared" si="131"/>
        <v>0</v>
      </c>
      <c r="M515" s="109">
        <v>28556.400000000001</v>
      </c>
      <c r="N515" s="109"/>
      <c r="O515" s="106">
        <f t="shared" si="132"/>
        <v>28556.400000000001</v>
      </c>
      <c r="P515" s="109">
        <v>771938.59</v>
      </c>
      <c r="Q515" s="109">
        <v>5496.15</v>
      </c>
      <c r="R515" s="106">
        <f t="shared" si="133"/>
        <v>777434.74</v>
      </c>
      <c r="S515" s="109">
        <v>35908.47</v>
      </c>
      <c r="T515" s="109"/>
      <c r="U515" s="106">
        <f t="shared" si="134"/>
        <v>35908.47</v>
      </c>
      <c r="V515" s="109">
        <v>89390.86</v>
      </c>
      <c r="W515" s="109"/>
      <c r="X515" s="106">
        <f t="shared" si="135"/>
        <v>89390.86</v>
      </c>
      <c r="Y515" s="109">
        <v>3233575.94</v>
      </c>
      <c r="Z515" s="109"/>
      <c r="AA515" s="106">
        <f t="shared" si="136"/>
        <v>3233575.94</v>
      </c>
      <c r="AB515" s="109"/>
      <c r="AC515" s="109"/>
      <c r="AD515" s="106">
        <f t="shared" si="137"/>
        <v>0</v>
      </c>
      <c r="AE515" s="109">
        <v>1555394.28</v>
      </c>
      <c r="AF515" s="109"/>
      <c r="AG515" s="106">
        <f t="shared" si="138"/>
        <v>1555394.28</v>
      </c>
      <c r="AH515" s="109">
        <v>949847.35</v>
      </c>
      <c r="AI515" s="109">
        <v>300</v>
      </c>
      <c r="AJ515" s="111">
        <f t="shared" si="129"/>
        <v>950147.35</v>
      </c>
    </row>
    <row r="516" spans="1:36" ht="17.25" hidden="1" customHeight="1" x14ac:dyDescent="0.2">
      <c r="A516" s="55" t="s">
        <v>19</v>
      </c>
      <c r="B516" s="66">
        <f>SUM(B477:B515)</f>
        <v>2740034224.8700004</v>
      </c>
      <c r="C516" s="66">
        <f t="shared" ref="C516:AJ516" si="139">SUM(C477:C515)</f>
        <v>1478843395.6500001</v>
      </c>
      <c r="D516" s="66">
        <f t="shared" si="139"/>
        <v>17741375.949999999</v>
      </c>
      <c r="E516" s="66">
        <f t="shared" si="139"/>
        <v>91165.31</v>
      </c>
      <c r="F516" s="66">
        <f t="shared" si="139"/>
        <v>17832541.259999998</v>
      </c>
      <c r="G516" s="66">
        <f t="shared" si="139"/>
        <v>299534796</v>
      </c>
      <c r="H516" s="66">
        <f t="shared" si="139"/>
        <v>411698713.07000005</v>
      </c>
      <c r="I516" s="66">
        <f t="shared" si="139"/>
        <v>711233509.07000005</v>
      </c>
      <c r="J516" s="66">
        <f t="shared" si="139"/>
        <v>46126.15</v>
      </c>
      <c r="K516" s="66">
        <f t="shared" si="139"/>
        <v>937885605.64999998</v>
      </c>
      <c r="L516" s="66">
        <f t="shared" si="139"/>
        <v>937931731.79999995</v>
      </c>
      <c r="M516" s="66">
        <f t="shared" si="139"/>
        <v>44218727.670000009</v>
      </c>
      <c r="N516" s="66">
        <f t="shared" si="139"/>
        <v>1664725.2899999998</v>
      </c>
      <c r="O516" s="66">
        <f t="shared" si="139"/>
        <v>45883452.960000008</v>
      </c>
      <c r="P516" s="66">
        <f t="shared" si="139"/>
        <v>870957531.59000027</v>
      </c>
      <c r="Q516" s="66">
        <f t="shared" si="139"/>
        <v>73303611.900000006</v>
      </c>
      <c r="R516" s="66">
        <f t="shared" si="139"/>
        <v>944261143.49000025</v>
      </c>
      <c r="S516" s="66">
        <f t="shared" si="139"/>
        <v>78822486.419999987</v>
      </c>
      <c r="T516" s="66">
        <f t="shared" si="139"/>
        <v>0</v>
      </c>
      <c r="U516" s="66">
        <f t="shared" si="139"/>
        <v>78822486.419999987</v>
      </c>
      <c r="V516" s="66">
        <f t="shared" si="139"/>
        <v>45093191.849999994</v>
      </c>
      <c r="W516" s="66">
        <f t="shared" si="139"/>
        <v>11349340.789999999</v>
      </c>
      <c r="X516" s="66">
        <f t="shared" si="139"/>
        <v>56442532.640000001</v>
      </c>
      <c r="Y516" s="66">
        <f t="shared" si="139"/>
        <v>1111886637.5799999</v>
      </c>
      <c r="Z516" s="66">
        <f t="shared" si="139"/>
        <v>7252701.1999999993</v>
      </c>
      <c r="AA516" s="66">
        <f t="shared" si="139"/>
        <v>1119139338.7799997</v>
      </c>
      <c r="AB516" s="66">
        <f t="shared" si="139"/>
        <v>0</v>
      </c>
      <c r="AC516" s="66">
        <f t="shared" si="139"/>
        <v>25559284.739999998</v>
      </c>
      <c r="AD516" s="66">
        <f t="shared" si="139"/>
        <v>25559284.739999998</v>
      </c>
      <c r="AE516" s="66">
        <f t="shared" si="139"/>
        <v>56464111.310000002</v>
      </c>
      <c r="AF516" s="66">
        <f t="shared" si="139"/>
        <v>1613597.28</v>
      </c>
      <c r="AG516" s="66">
        <f t="shared" si="139"/>
        <v>58077708.589999989</v>
      </c>
      <c r="AH516" s="66">
        <f t="shared" si="139"/>
        <v>215269240.34999996</v>
      </c>
      <c r="AI516" s="66">
        <f t="shared" si="139"/>
        <v>8424650.4200000018</v>
      </c>
      <c r="AJ516" s="66">
        <f t="shared" si="139"/>
        <v>223693890.76999995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3">
        <f>(C516/B519*100)</f>
        <v>35.05300529356726</v>
      </c>
      <c r="C518" s="193"/>
      <c r="D518" s="193">
        <f>(E516/D519*100)</f>
        <v>0.51123005224438778</v>
      </c>
      <c r="E518" s="193"/>
      <c r="F518" s="35"/>
      <c r="G518" s="193">
        <f>(H516/G519*100)</f>
        <v>57.885168207039641</v>
      </c>
      <c r="H518" s="193"/>
      <c r="I518" s="35"/>
      <c r="J518" s="193">
        <f>(K516/J519*100)</f>
        <v>99.995082142075361</v>
      </c>
      <c r="K518" s="193"/>
      <c r="L518" s="35"/>
      <c r="M518" s="193">
        <f>(N516/M519*100)</f>
        <v>3.6281604426137322</v>
      </c>
      <c r="N518" s="193"/>
      <c r="O518" s="35"/>
      <c r="P518" s="193">
        <f>(Q516/P519*100)</f>
        <v>7.7630655889396234</v>
      </c>
      <c r="Q518" s="193"/>
      <c r="R518" s="35"/>
      <c r="S518" s="193">
        <f>(T516/S519*100)</f>
        <v>0</v>
      </c>
      <c r="T518" s="193"/>
      <c r="U518" s="35"/>
      <c r="V518" s="193">
        <f>(W516/V519*100)</f>
        <v>20.107780886424802</v>
      </c>
      <c r="W518" s="193"/>
      <c r="X518" s="35"/>
      <c r="Y518" s="193">
        <f>(Z516/Y519*100)</f>
        <v>0.64806060770827156</v>
      </c>
      <c r="Z518" s="193"/>
      <c r="AA518" s="35"/>
      <c r="AB518" s="193">
        <f>(AC516/AB519*100)</f>
        <v>100</v>
      </c>
      <c r="AC518" s="193"/>
      <c r="AD518" s="35"/>
      <c r="AE518" s="193">
        <f>(AF516/AE519*100)</f>
        <v>2.7783418443575338</v>
      </c>
      <c r="AF518" s="193"/>
      <c r="AG518" s="35"/>
      <c r="AH518" s="193">
        <f>(AI516/AH519*100)</f>
        <v>3.7661513200028112</v>
      </c>
      <c r="AI518" s="193"/>
      <c r="AJ518" s="35"/>
    </row>
    <row r="519" spans="1:36" hidden="1" x14ac:dyDescent="0.2">
      <c r="A519" s="5" t="s">
        <v>39</v>
      </c>
      <c r="B519" s="191">
        <f>(B516+C516)</f>
        <v>4218877620.5200005</v>
      </c>
      <c r="C519" s="192"/>
      <c r="D519" s="191">
        <f>(D516+E516)</f>
        <v>17832541.259999998</v>
      </c>
      <c r="E519" s="192"/>
      <c r="F519" s="36"/>
      <c r="G519" s="191">
        <f>(G516+H516)</f>
        <v>711233509.07000005</v>
      </c>
      <c r="H519" s="192"/>
      <c r="I519" s="36"/>
      <c r="J519" s="191">
        <f>(J516+K516)</f>
        <v>937931731.79999995</v>
      </c>
      <c r="K519" s="192"/>
      <c r="L519" s="36"/>
      <c r="M519" s="191">
        <f>(M516+N516)</f>
        <v>45883452.960000008</v>
      </c>
      <c r="N519" s="192"/>
      <c r="O519" s="36"/>
      <c r="P519" s="191">
        <f>(P516+Q516)</f>
        <v>944261143.49000025</v>
      </c>
      <c r="Q519" s="192"/>
      <c r="R519" s="36"/>
      <c r="S519" s="191">
        <f>(S516+T516)</f>
        <v>78822486.419999987</v>
      </c>
      <c r="T519" s="192"/>
      <c r="U519" s="36"/>
      <c r="V519" s="191">
        <f>(V516+W516)</f>
        <v>56442532.639999993</v>
      </c>
      <c r="W519" s="192"/>
      <c r="X519" s="36"/>
      <c r="Y519" s="191">
        <f>(Y516+Z516)</f>
        <v>1119139338.78</v>
      </c>
      <c r="Z519" s="192"/>
      <c r="AA519" s="36"/>
      <c r="AB519" s="191">
        <f>(AB516+AC516)</f>
        <v>25559284.739999998</v>
      </c>
      <c r="AC519" s="192"/>
      <c r="AD519" s="36"/>
      <c r="AE519" s="191">
        <f>(AE516+AF516)</f>
        <v>58077708.590000004</v>
      </c>
      <c r="AF519" s="192"/>
      <c r="AG519" s="36"/>
      <c r="AH519" s="191">
        <f>(AH516+AI516)</f>
        <v>223693890.76999998</v>
      </c>
      <c r="AI519" s="192"/>
      <c r="AJ519" s="36"/>
    </row>
    <row r="520" spans="1:36" hidden="1" x14ac:dyDescent="0.2">
      <c r="A520" s="5" t="s">
        <v>40</v>
      </c>
      <c r="B520" s="193">
        <f>SUM(D520:AI520)</f>
        <v>100</v>
      </c>
      <c r="C520" s="192"/>
      <c r="D520" s="193">
        <f>(D519/B519*100)</f>
        <v>0.4226844877714665</v>
      </c>
      <c r="E520" s="193"/>
      <c r="F520" s="35"/>
      <c r="G520" s="193">
        <f>(G519/B519*100)</f>
        <v>16.858358384482756</v>
      </c>
      <c r="H520" s="193"/>
      <c r="I520" s="35"/>
      <c r="J520" s="193">
        <f>(J519/B519*100)</f>
        <v>22.231783335881513</v>
      </c>
      <c r="K520" s="193"/>
      <c r="L520" s="35"/>
      <c r="M520" s="193">
        <f>(M519/B519*100)</f>
        <v>1.0875748738676285</v>
      </c>
      <c r="N520" s="193"/>
      <c r="O520" s="35"/>
      <c r="P520" s="193">
        <f>(P519/B519*100)</f>
        <v>22.381809296796213</v>
      </c>
      <c r="Q520" s="193"/>
      <c r="R520" s="35"/>
      <c r="S520" s="193">
        <f>(S519/B519*100)</f>
        <v>1.8683283448806147</v>
      </c>
      <c r="T520" s="193"/>
      <c r="U520" s="35"/>
      <c r="V520" s="193">
        <f>(V519/B519*100)</f>
        <v>1.3378565987662647</v>
      </c>
      <c r="W520" s="193"/>
      <c r="X520" s="35"/>
      <c r="Y520" s="193">
        <f>(Y519/B519*100)</f>
        <v>26.526944828564613</v>
      </c>
      <c r="Z520" s="193"/>
      <c r="AA520" s="35"/>
      <c r="AB520" s="193">
        <f>(AB519/B519*100)</f>
        <v>0.60583138547758286</v>
      </c>
      <c r="AC520" s="193"/>
      <c r="AD520" s="35"/>
      <c r="AE520" s="193">
        <f>(AE519/B519*100)</f>
        <v>1.3766151525116197</v>
      </c>
      <c r="AF520" s="193"/>
      <c r="AG520" s="35"/>
      <c r="AH520" s="193">
        <f>(AH519/B519*100)</f>
        <v>5.3022133109997256</v>
      </c>
      <c r="AI520" s="193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5" t="s">
        <v>42</v>
      </c>
      <c r="B524" s="195"/>
      <c r="C524" s="195"/>
      <c r="D524" s="195"/>
      <c r="E524" s="195"/>
      <c r="F524" s="195"/>
      <c r="G524" s="195"/>
      <c r="H524" s="195"/>
      <c r="I524" s="195"/>
      <c r="J524" s="195"/>
      <c r="K524" s="195"/>
      <c r="L524" s="195"/>
      <c r="M524" s="195"/>
      <c r="N524" s="195"/>
      <c r="O524" s="195"/>
      <c r="P524" s="195"/>
      <c r="Q524" s="195"/>
      <c r="R524" s="195"/>
      <c r="S524" s="195"/>
      <c r="T524" s="195"/>
      <c r="U524" s="195"/>
      <c r="V524" s="195"/>
      <c r="W524" s="195"/>
      <c r="X524" s="195"/>
      <c r="Y524" s="195"/>
      <c r="Z524" s="195"/>
      <c r="AA524" s="195"/>
      <c r="AB524" s="195"/>
      <c r="AC524" s="195"/>
      <c r="AD524" s="195"/>
      <c r="AE524" s="195"/>
      <c r="AF524" s="195"/>
      <c r="AG524" s="195"/>
      <c r="AH524" s="195"/>
      <c r="AI524" s="195"/>
    </row>
    <row r="525" spans="1:36" hidden="1" x14ac:dyDescent="0.2">
      <c r="A525" s="196" t="s">
        <v>56</v>
      </c>
      <c r="B525" s="196"/>
      <c r="C525" s="196"/>
      <c r="D525" s="196"/>
      <c r="E525" s="196"/>
      <c r="F525" s="196"/>
      <c r="G525" s="196"/>
      <c r="H525" s="196"/>
      <c r="I525" s="196"/>
      <c r="J525" s="196"/>
      <c r="K525" s="196"/>
      <c r="L525" s="196"/>
      <c r="M525" s="196"/>
      <c r="N525" s="196"/>
      <c r="O525" s="196"/>
      <c r="P525" s="196"/>
      <c r="Q525" s="196"/>
      <c r="R525" s="196"/>
      <c r="S525" s="196"/>
      <c r="T525" s="196"/>
      <c r="U525" s="196"/>
      <c r="V525" s="196"/>
      <c r="W525" s="196"/>
      <c r="X525" s="196"/>
      <c r="Y525" s="196"/>
      <c r="Z525" s="196"/>
      <c r="AA525" s="196"/>
      <c r="AB525" s="196"/>
      <c r="AC525" s="196"/>
      <c r="AD525" s="196"/>
      <c r="AE525" s="196"/>
      <c r="AF525" s="196"/>
      <c r="AG525" s="196"/>
      <c r="AH525" s="196"/>
      <c r="AI525" s="196"/>
    </row>
    <row r="526" spans="1:36" hidden="1" x14ac:dyDescent="0.2">
      <c r="A526" s="197" t="s">
        <v>132</v>
      </c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  <c r="Q526" s="198"/>
      <c r="R526" s="198"/>
      <c r="S526" s="198"/>
      <c r="T526" s="198"/>
      <c r="U526" s="198"/>
      <c r="V526" s="198"/>
      <c r="W526" s="198"/>
      <c r="X526" s="198"/>
      <c r="Y526" s="198"/>
      <c r="Z526" s="198"/>
      <c r="AA526" s="198"/>
      <c r="AB526" s="198"/>
      <c r="AC526" s="198"/>
      <c r="AD526" s="198"/>
      <c r="AE526" s="198"/>
      <c r="AF526" s="198"/>
      <c r="AG526" s="198"/>
      <c r="AH526" s="198"/>
      <c r="AI526" s="198"/>
    </row>
    <row r="527" spans="1:36" hidden="1" x14ac:dyDescent="0.2">
      <c r="A527" s="196" t="s">
        <v>116</v>
      </c>
      <c r="B527" s="196"/>
      <c r="C527" s="196"/>
      <c r="D527" s="196"/>
      <c r="E527" s="196"/>
      <c r="F527" s="196"/>
      <c r="G527" s="196"/>
      <c r="H527" s="196"/>
      <c r="I527" s="196"/>
      <c r="J527" s="196"/>
      <c r="K527" s="196"/>
      <c r="L527" s="196"/>
      <c r="M527" s="196"/>
      <c r="N527" s="196"/>
      <c r="O527" s="196"/>
      <c r="P527" s="196"/>
      <c r="Q527" s="196"/>
      <c r="R527" s="196"/>
      <c r="S527" s="196"/>
      <c r="T527" s="196"/>
      <c r="U527" s="196"/>
      <c r="V527" s="196"/>
      <c r="W527" s="196"/>
      <c r="X527" s="196"/>
      <c r="Y527" s="196"/>
      <c r="Z527" s="196"/>
      <c r="AA527" s="196"/>
      <c r="AB527" s="196"/>
      <c r="AC527" s="196"/>
      <c r="AD527" s="196"/>
      <c r="AE527" s="196"/>
      <c r="AF527" s="196"/>
      <c r="AG527" s="196"/>
      <c r="AH527" s="196"/>
      <c r="AI527" s="196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90" t="s">
        <v>33</v>
      </c>
      <c r="B530" s="194" t="s">
        <v>0</v>
      </c>
      <c r="C530" s="194"/>
      <c r="D530" s="194" t="s">
        <v>12</v>
      </c>
      <c r="E530" s="194"/>
      <c r="F530" s="157"/>
      <c r="G530" s="194" t="s">
        <v>13</v>
      </c>
      <c r="H530" s="194"/>
      <c r="I530" s="157"/>
      <c r="J530" s="194" t="s">
        <v>14</v>
      </c>
      <c r="K530" s="194"/>
      <c r="L530" s="157"/>
      <c r="M530" s="194" t="s">
        <v>15</v>
      </c>
      <c r="N530" s="194"/>
      <c r="O530" s="157"/>
      <c r="P530" s="194" t="s">
        <v>27</v>
      </c>
      <c r="Q530" s="194"/>
      <c r="R530" s="157"/>
      <c r="S530" s="194" t="s">
        <v>35</v>
      </c>
      <c r="T530" s="194"/>
      <c r="U530" s="157"/>
      <c r="V530" s="194" t="s">
        <v>16</v>
      </c>
      <c r="W530" s="194"/>
      <c r="X530" s="157"/>
      <c r="Y530" s="194" t="s">
        <v>68</v>
      </c>
      <c r="Z530" s="194"/>
      <c r="AA530" s="157"/>
      <c r="AB530" s="194" t="s">
        <v>34</v>
      </c>
      <c r="AC530" s="194"/>
      <c r="AD530" s="157"/>
      <c r="AE530" s="194" t="s">
        <v>17</v>
      </c>
      <c r="AF530" s="194"/>
      <c r="AG530" s="157"/>
      <c r="AH530" s="194" t="s">
        <v>18</v>
      </c>
      <c r="AI530" s="194"/>
      <c r="AJ530" s="77"/>
    </row>
    <row r="531" spans="1:36" ht="25.5" hidden="1" thickTop="1" thickBot="1" x14ac:dyDescent="0.25">
      <c r="A531" s="199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636273718.81000006</v>
      </c>
      <c r="C532" s="107">
        <f>(E532+H532+K532+N532+Q532+T532+W532+Z532+AC532+AF532+AI532)</f>
        <v>217389945.38999999</v>
      </c>
      <c r="D532" s="106">
        <v>5026481.24</v>
      </c>
      <c r="E532" s="106">
        <v>4409.25</v>
      </c>
      <c r="F532" s="106">
        <f t="shared" ref="F532:F570" si="140">D532+E532</f>
        <v>5030890.49</v>
      </c>
      <c r="G532" s="106">
        <v>69559863.829999998</v>
      </c>
      <c r="H532" s="106">
        <v>114359686.48</v>
      </c>
      <c r="I532" s="106">
        <f>G532+H532</f>
        <v>183919550.31</v>
      </c>
      <c r="J532" s="106">
        <v>3691.31</v>
      </c>
      <c r="K532" s="106">
        <v>87921780.450000003</v>
      </c>
      <c r="L532" s="106">
        <f>J532+K532</f>
        <v>87925471.760000005</v>
      </c>
      <c r="M532" s="106">
        <v>17668851.23</v>
      </c>
      <c r="N532" s="106">
        <v>3690.85</v>
      </c>
      <c r="O532" s="106">
        <f>M532+N532</f>
        <v>17672542.080000002</v>
      </c>
      <c r="P532" s="106">
        <v>323390067.76999998</v>
      </c>
      <c r="Q532" s="106">
        <v>6448273.5300000003</v>
      </c>
      <c r="R532" s="106">
        <f>P532+Q532</f>
        <v>329838341.29999995</v>
      </c>
      <c r="S532" s="106">
        <v>5044939.55</v>
      </c>
      <c r="T532" s="106"/>
      <c r="U532" s="106">
        <f>S532+T532</f>
        <v>5044939.55</v>
      </c>
      <c r="V532" s="106">
        <v>22241868.789999999</v>
      </c>
      <c r="W532" s="106"/>
      <c r="X532" s="106">
        <f>V532+W532</f>
        <v>22241868.789999999</v>
      </c>
      <c r="Y532" s="106">
        <v>148008923.72</v>
      </c>
      <c r="Z532" s="106">
        <v>312680.92</v>
      </c>
      <c r="AA532" s="106">
        <f>Y532+Z532</f>
        <v>148321604.63999999</v>
      </c>
      <c r="AB532" s="106"/>
      <c r="AC532" s="106"/>
      <c r="AD532" s="106">
        <f>AB532+AC532</f>
        <v>0</v>
      </c>
      <c r="AE532" s="106">
        <v>9471920.5</v>
      </c>
      <c r="AF532" s="106">
        <v>6439903.8499999996</v>
      </c>
      <c r="AG532" s="106">
        <f>AE532+AF532</f>
        <v>15911824.35</v>
      </c>
      <c r="AH532" s="106">
        <v>35857110.869999997</v>
      </c>
      <c r="AI532" s="106">
        <v>1899520.06</v>
      </c>
      <c r="AJ532" s="104">
        <f>AH532+AI532</f>
        <v>37756630.93</v>
      </c>
    </row>
    <row r="533" spans="1:36" ht="15.95" hidden="1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492521535.99000001</v>
      </c>
      <c r="C533" s="107">
        <f t="shared" ref="C533:C568" si="142">(E533+H533+K533+N533+Q533+T533+W533+Z533+AC533+AF533+AI533)</f>
        <v>128352901.14999998</v>
      </c>
      <c r="D533" s="106">
        <v>1962509.34</v>
      </c>
      <c r="E533" s="106">
        <v>553347.30000000005</v>
      </c>
      <c r="F533" s="106">
        <f t="shared" si="140"/>
        <v>2515856.64</v>
      </c>
      <c r="G533" s="106">
        <v>61634257.630000003</v>
      </c>
      <c r="H533" s="106">
        <v>55827584.369999997</v>
      </c>
      <c r="I533" s="106">
        <f t="shared" ref="I533:I570" si="143">G533+H533</f>
        <v>117461842</v>
      </c>
      <c r="J533" s="106"/>
      <c r="K533" s="106">
        <v>8671915.5600000005</v>
      </c>
      <c r="L533" s="106">
        <f t="shared" ref="L533:L570" si="144">J533+K533</f>
        <v>8671915.5600000005</v>
      </c>
      <c r="M533" s="106">
        <v>7537425.8300000001</v>
      </c>
      <c r="N533" s="106">
        <v>949361.69</v>
      </c>
      <c r="O533" s="106">
        <f t="shared" ref="O533:O570" si="145">M533+N533</f>
        <v>8486787.5199999996</v>
      </c>
      <c r="P533" s="106">
        <v>172445224.53</v>
      </c>
      <c r="Q533" s="106">
        <v>3318607.44</v>
      </c>
      <c r="R533" s="106">
        <f t="shared" ref="R533:R570" si="146">P533+Q533</f>
        <v>175763831.97</v>
      </c>
      <c r="S533" s="106">
        <v>5977217.2800000003</v>
      </c>
      <c r="T533" s="106"/>
      <c r="U533" s="106">
        <f t="shared" ref="U533:U570" si="147">S533+T533</f>
        <v>5977217.2800000003</v>
      </c>
      <c r="V533" s="106">
        <v>6132184.1399999997</v>
      </c>
      <c r="W533" s="106">
        <v>467074.83</v>
      </c>
      <c r="X533" s="106">
        <f t="shared" ref="X533:X570" si="148">V533+W533</f>
        <v>6599258.9699999997</v>
      </c>
      <c r="Y533" s="106">
        <v>243645004.80000001</v>
      </c>
      <c r="Z533" s="106">
        <v>3087846.99</v>
      </c>
      <c r="AA533" s="106">
        <f t="shared" ref="AA533:AA570" si="149">Y533+Z533</f>
        <v>246732851.79000002</v>
      </c>
      <c r="AB533" s="106"/>
      <c r="AC533" s="106"/>
      <c r="AD533" s="106">
        <f t="shared" ref="AD533:AD570" si="150">AB533+AC533</f>
        <v>0</v>
      </c>
      <c r="AE533" s="106">
        <v>-40216935.140000001</v>
      </c>
      <c r="AF533" s="106">
        <v>55218073.619999997</v>
      </c>
      <c r="AG533" s="106">
        <f t="shared" ref="AG533:AG570" si="151">AE533+AF533</f>
        <v>15001138.479999997</v>
      </c>
      <c r="AH533" s="106">
        <v>33404647.579999998</v>
      </c>
      <c r="AI533" s="106">
        <v>259089.35</v>
      </c>
      <c r="AJ533" s="104">
        <f t="shared" ref="AJ533:AJ570" si="152">AH533+AI533</f>
        <v>33663736.93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396245567.58999997</v>
      </c>
      <c r="C534" s="107">
        <f>(E534+H534+K534+N534+Q534+T534+W534+Z534+AC534+AF534+AI534)</f>
        <v>98438346.080000013</v>
      </c>
      <c r="D534" s="106">
        <v>2373080.46</v>
      </c>
      <c r="E534" s="106"/>
      <c r="F534" s="106">
        <f t="shared" si="140"/>
        <v>2373080.46</v>
      </c>
      <c r="G534" s="106">
        <v>64899158.439999998</v>
      </c>
      <c r="H534" s="106">
        <v>64229458.450000003</v>
      </c>
      <c r="I534" s="106">
        <f t="shared" si="143"/>
        <v>129128616.89</v>
      </c>
      <c r="J534" s="106"/>
      <c r="K534" s="106">
        <v>27101004.670000002</v>
      </c>
      <c r="L534" s="106">
        <f t="shared" si="144"/>
        <v>27101004.670000002</v>
      </c>
      <c r="M534" s="106">
        <v>16245724.300000001</v>
      </c>
      <c r="N534" s="106">
        <v>288239.05</v>
      </c>
      <c r="O534" s="106">
        <f t="shared" si="145"/>
        <v>16533963.350000001</v>
      </c>
      <c r="P534" s="106">
        <v>130071241.95999999</v>
      </c>
      <c r="Q534" s="106">
        <v>5411030.5700000003</v>
      </c>
      <c r="R534" s="106">
        <f t="shared" si="146"/>
        <v>135482272.53</v>
      </c>
      <c r="S534" s="106">
        <v>1464866.73</v>
      </c>
      <c r="T534" s="106"/>
      <c r="U534" s="106">
        <f t="shared" si="147"/>
        <v>1464866.73</v>
      </c>
      <c r="V534" s="106">
        <v>4146910.3</v>
      </c>
      <c r="W534" s="106"/>
      <c r="X534" s="106">
        <f t="shared" si="148"/>
        <v>4146910.3</v>
      </c>
      <c r="Y534" s="106">
        <v>141893916.06999999</v>
      </c>
      <c r="Z534" s="106">
        <v>783776.43</v>
      </c>
      <c r="AA534" s="106">
        <f t="shared" si="149"/>
        <v>142677692.5</v>
      </c>
      <c r="AB534" s="106"/>
      <c r="AC534" s="106"/>
      <c r="AD534" s="106">
        <f t="shared" si="150"/>
        <v>0</v>
      </c>
      <c r="AE534" s="106">
        <v>9192394.0899999999</v>
      </c>
      <c r="AF534" s="106">
        <v>33417.019999999997</v>
      </c>
      <c r="AG534" s="106">
        <f t="shared" si="151"/>
        <v>9225811.1099999994</v>
      </c>
      <c r="AH534" s="106">
        <v>25958275.239999998</v>
      </c>
      <c r="AI534" s="106">
        <v>591419.89</v>
      </c>
      <c r="AJ534" s="104">
        <f>AH534+AI534</f>
        <v>26549695.129999999</v>
      </c>
    </row>
    <row r="535" spans="1:36" ht="15.95" hidden="1" customHeight="1" thickTop="1" thickBot="1" x14ac:dyDescent="0.25">
      <c r="A535" s="52" t="s">
        <v>96</v>
      </c>
      <c r="B535" s="107">
        <f t="shared" si="141"/>
        <v>326034286.94</v>
      </c>
      <c r="C535" s="107">
        <f t="shared" si="142"/>
        <v>11574366.169999998</v>
      </c>
      <c r="D535" s="106">
        <v>641951.92000000004</v>
      </c>
      <c r="E535" s="106">
        <v>20436.23</v>
      </c>
      <c r="F535" s="106">
        <f t="shared" si="140"/>
        <v>662388.15</v>
      </c>
      <c r="G535" s="106">
        <v>10224982.77</v>
      </c>
      <c r="H535" s="106">
        <v>103697.08</v>
      </c>
      <c r="I535" s="106">
        <f t="shared" si="143"/>
        <v>10328679.85</v>
      </c>
      <c r="J535" s="106">
        <v>19791.52</v>
      </c>
      <c r="K535" s="106">
        <v>6362287.5700000003</v>
      </c>
      <c r="L535" s="106">
        <f t="shared" si="144"/>
        <v>6382079.0899999999</v>
      </c>
      <c r="M535" s="106">
        <v>1006407.98</v>
      </c>
      <c r="N535" s="106">
        <v>344298</v>
      </c>
      <c r="O535" s="106">
        <f t="shared" si="145"/>
        <v>1350705.98</v>
      </c>
      <c r="P535" s="106">
        <v>175566999.72999999</v>
      </c>
      <c r="Q535" s="106">
        <v>3457193.84</v>
      </c>
      <c r="R535" s="106">
        <f t="shared" si="146"/>
        <v>179024193.56999999</v>
      </c>
      <c r="S535" s="106">
        <v>13777313.390000001</v>
      </c>
      <c r="T535" s="106"/>
      <c r="U535" s="106">
        <f t="shared" si="147"/>
        <v>13777313.390000001</v>
      </c>
      <c r="V535" s="106">
        <v>4588537.82</v>
      </c>
      <c r="W535" s="106"/>
      <c r="X535" s="106">
        <f t="shared" si="148"/>
        <v>4588537.82</v>
      </c>
      <c r="Y535" s="106">
        <v>79182727.790000007</v>
      </c>
      <c r="Z535" s="106">
        <v>1147668.8600000001</v>
      </c>
      <c r="AA535" s="106">
        <f t="shared" si="149"/>
        <v>80330396.650000006</v>
      </c>
      <c r="AB535" s="106"/>
      <c r="AC535" s="106"/>
      <c r="AD535" s="106">
        <f t="shared" si="150"/>
        <v>0</v>
      </c>
      <c r="AE535" s="106">
        <v>8276442.5199999996</v>
      </c>
      <c r="AF535" s="106"/>
      <c r="AG535" s="106">
        <f t="shared" si="151"/>
        <v>8276442.5199999996</v>
      </c>
      <c r="AH535" s="106">
        <v>32749131.5</v>
      </c>
      <c r="AI535" s="106">
        <v>138784.59</v>
      </c>
      <c r="AJ535" s="104">
        <f t="shared" si="152"/>
        <v>32887916.09</v>
      </c>
    </row>
    <row r="536" spans="1:36" ht="15.95" hidden="1" customHeight="1" thickTop="1" thickBot="1" x14ac:dyDescent="0.25">
      <c r="A536" s="52" t="s">
        <v>91</v>
      </c>
      <c r="B536" s="107">
        <f t="shared" si="141"/>
        <v>406431374.94999999</v>
      </c>
      <c r="C536" s="107">
        <f t="shared" si="142"/>
        <v>150459156.61000001</v>
      </c>
      <c r="D536" s="106">
        <v>111811.84</v>
      </c>
      <c r="E536" s="106"/>
      <c r="F536" s="106">
        <f t="shared" si="140"/>
        <v>111811.84</v>
      </c>
      <c r="G536" s="106">
        <v>17701864.57</v>
      </c>
      <c r="H536" s="106"/>
      <c r="I536" s="106">
        <f t="shared" si="143"/>
        <v>17701864.57</v>
      </c>
      <c r="J536" s="106">
        <v>13689.9</v>
      </c>
      <c r="K536" s="106">
        <v>142089045.53</v>
      </c>
      <c r="L536" s="106">
        <f t="shared" si="144"/>
        <v>142102735.43000001</v>
      </c>
      <c r="M536" s="106">
        <v>1736731.86</v>
      </c>
      <c r="N536" s="106"/>
      <c r="O536" s="106">
        <f t="shared" si="145"/>
        <v>1736731.86</v>
      </c>
      <c r="P536" s="106">
        <v>237702436.5</v>
      </c>
      <c r="Q536" s="106">
        <v>6865204.8300000001</v>
      </c>
      <c r="R536" s="106">
        <f t="shared" si="146"/>
        <v>244567641.33000001</v>
      </c>
      <c r="S536" s="106">
        <v>5003894.68</v>
      </c>
      <c r="T536" s="106"/>
      <c r="U536" s="106">
        <f t="shared" si="147"/>
        <v>5003894.68</v>
      </c>
      <c r="V536" s="106">
        <v>10470133.470000001</v>
      </c>
      <c r="W536" s="106"/>
      <c r="X536" s="106">
        <f t="shared" si="148"/>
        <v>10470133.470000001</v>
      </c>
      <c r="Y536" s="106">
        <v>98990208.989999995</v>
      </c>
      <c r="Z536" s="106">
        <v>1111149.3799999999</v>
      </c>
      <c r="AA536" s="106">
        <f t="shared" si="149"/>
        <v>100101358.36999999</v>
      </c>
      <c r="AB536" s="106"/>
      <c r="AC536" s="106"/>
      <c r="AD536" s="106">
        <f t="shared" si="150"/>
        <v>0</v>
      </c>
      <c r="AE536" s="106">
        <v>8225274.6399999997</v>
      </c>
      <c r="AF536" s="106">
        <v>128524.8</v>
      </c>
      <c r="AG536" s="106">
        <f t="shared" si="151"/>
        <v>8353799.4399999995</v>
      </c>
      <c r="AH536" s="106">
        <v>26475328.5</v>
      </c>
      <c r="AI536" s="106">
        <v>265232.07</v>
      </c>
      <c r="AJ536" s="104">
        <f t="shared" si="152"/>
        <v>26740560.57</v>
      </c>
    </row>
    <row r="537" spans="1:36" ht="15.95" hidden="1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hidden="1" customHeight="1" thickTop="1" thickBot="1" x14ac:dyDescent="0.25">
      <c r="A538" s="52" t="s">
        <v>93</v>
      </c>
      <c r="B538" s="107">
        <f t="shared" si="141"/>
        <v>72503901.300000012</v>
      </c>
      <c r="C538" s="107">
        <f t="shared" si="142"/>
        <v>750434.96</v>
      </c>
      <c r="D538" s="106"/>
      <c r="E538" s="106"/>
      <c r="F538" s="106">
        <f t="shared" si="140"/>
        <v>0</v>
      </c>
      <c r="G538" s="106">
        <v>229983.34</v>
      </c>
      <c r="H538" s="106"/>
      <c r="I538" s="106">
        <f t="shared" si="143"/>
        <v>229983.34</v>
      </c>
      <c r="J538" s="106"/>
      <c r="K538" s="106"/>
      <c r="L538" s="106">
        <f t="shared" si="144"/>
        <v>0</v>
      </c>
      <c r="M538" s="106">
        <v>36404.949999999997</v>
      </c>
      <c r="N538" s="106"/>
      <c r="O538" s="106">
        <f t="shared" si="145"/>
        <v>36404.949999999997</v>
      </c>
      <c r="P538" s="106">
        <v>8551110.3699999992</v>
      </c>
      <c r="Q538" s="106">
        <v>570870.24</v>
      </c>
      <c r="R538" s="106">
        <f t="shared" si="146"/>
        <v>9121980.6099999994</v>
      </c>
      <c r="S538" s="106">
        <v>317783</v>
      </c>
      <c r="T538" s="106"/>
      <c r="U538" s="106">
        <f t="shared" si="147"/>
        <v>317783</v>
      </c>
      <c r="V538" s="106">
        <v>48332.79</v>
      </c>
      <c r="W538" s="106">
        <v>20160.84</v>
      </c>
      <c r="X538" s="106">
        <f t="shared" si="148"/>
        <v>68493.63</v>
      </c>
      <c r="Y538" s="106">
        <v>59379065.390000001</v>
      </c>
      <c r="Z538" s="106">
        <v>80590.880000000005</v>
      </c>
      <c r="AA538" s="106">
        <f t="shared" si="149"/>
        <v>59459656.270000003</v>
      </c>
      <c r="AB538" s="106"/>
      <c r="AC538" s="106"/>
      <c r="AD538" s="106">
        <f t="shared" si="150"/>
        <v>0</v>
      </c>
      <c r="AE538" s="106">
        <v>829730.43</v>
      </c>
      <c r="AF538" s="106">
        <v>23248.33</v>
      </c>
      <c r="AG538" s="106">
        <f t="shared" si="151"/>
        <v>852978.76</v>
      </c>
      <c r="AH538" s="106">
        <v>3111491.03</v>
      </c>
      <c r="AI538" s="106">
        <v>55564.67</v>
      </c>
      <c r="AJ538" s="104">
        <f t="shared" si="152"/>
        <v>3167055.6999999997</v>
      </c>
    </row>
    <row r="539" spans="1:36" ht="15.95" hidden="1" customHeight="1" thickTop="1" thickBot="1" x14ac:dyDescent="0.25">
      <c r="A539" s="52" t="s">
        <v>89</v>
      </c>
      <c r="B539" s="107">
        <f t="shared" si="141"/>
        <v>33752982.949999996</v>
      </c>
      <c r="C539" s="107">
        <f t="shared" si="142"/>
        <v>80428199.469999999</v>
      </c>
      <c r="D539" s="106"/>
      <c r="E539" s="106"/>
      <c r="F539" s="106">
        <f t="shared" si="140"/>
        <v>0</v>
      </c>
      <c r="G539" s="106">
        <v>18754097.27</v>
      </c>
      <c r="H539" s="106">
        <v>80428199.469999999</v>
      </c>
      <c r="I539" s="106">
        <f t="shared" si="143"/>
        <v>99182296.739999995</v>
      </c>
      <c r="J539" s="106"/>
      <c r="K539" s="106"/>
      <c r="L539" s="106">
        <f t="shared" si="144"/>
        <v>0</v>
      </c>
      <c r="M539" s="106">
        <v>1057463.45</v>
      </c>
      <c r="N539" s="106"/>
      <c r="O539" s="106">
        <f t="shared" si="145"/>
        <v>1057463.45</v>
      </c>
      <c r="P539" s="106">
        <v>10156746.51</v>
      </c>
      <c r="Q539" s="106"/>
      <c r="R539" s="106">
        <f t="shared" si="146"/>
        <v>10156746.51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>
        <v>3784675.72</v>
      </c>
      <c r="AI539" s="106"/>
      <c r="AJ539" s="104">
        <f t="shared" si="152"/>
        <v>3784675.72</v>
      </c>
    </row>
    <row r="540" spans="1:36" ht="15.95" hidden="1" customHeight="1" thickTop="1" thickBot="1" x14ac:dyDescent="0.25">
      <c r="A540" s="52" t="s">
        <v>78</v>
      </c>
      <c r="B540" s="107">
        <f t="shared" si="141"/>
        <v>58509492.119999997</v>
      </c>
      <c r="C540" s="107">
        <f t="shared" si="142"/>
        <v>168488.78</v>
      </c>
      <c r="D540" s="81"/>
      <c r="E540" s="106"/>
      <c r="F540" s="106">
        <f t="shared" si="140"/>
        <v>0</v>
      </c>
      <c r="G540" s="106">
        <v>27277.98</v>
      </c>
      <c r="H540" s="106"/>
      <c r="I540" s="106">
        <f t="shared" si="143"/>
        <v>27277.98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>
        <v>211982.64</v>
      </c>
      <c r="Q540" s="106"/>
      <c r="R540" s="106">
        <f t="shared" si="146"/>
        <v>211982.64</v>
      </c>
      <c r="S540" s="106">
        <v>140385.46</v>
      </c>
      <c r="T540" s="106"/>
      <c r="U540" s="106">
        <f t="shared" si="147"/>
        <v>140385.46</v>
      </c>
      <c r="V540" s="106">
        <v>1004587.28</v>
      </c>
      <c r="W540" s="106"/>
      <c r="X540" s="106">
        <f t="shared" si="148"/>
        <v>1004587.28</v>
      </c>
      <c r="Y540" s="106">
        <v>56785694.469999999</v>
      </c>
      <c r="Z540" s="106">
        <v>168488.78</v>
      </c>
      <c r="AA540" s="106">
        <f t="shared" si="149"/>
        <v>56954183.25</v>
      </c>
      <c r="AB540" s="106"/>
      <c r="AC540" s="106"/>
      <c r="AD540" s="106">
        <f t="shared" si="150"/>
        <v>0</v>
      </c>
      <c r="AE540" s="106">
        <v>276182.39</v>
      </c>
      <c r="AF540" s="106"/>
      <c r="AG540" s="106">
        <f t="shared" si="151"/>
        <v>276182.39</v>
      </c>
      <c r="AH540" s="106">
        <v>63381.9</v>
      </c>
      <c r="AI540" s="106"/>
      <c r="AJ540" s="104">
        <f t="shared" si="152"/>
        <v>63381.9</v>
      </c>
    </row>
    <row r="541" spans="1:36" ht="15.95" hidden="1" customHeight="1" thickTop="1" thickBot="1" x14ac:dyDescent="0.25">
      <c r="A541" s="52" t="s">
        <v>95</v>
      </c>
      <c r="B541" s="107">
        <f t="shared" si="141"/>
        <v>4792670.42</v>
      </c>
      <c r="C541" s="107">
        <f>(E541+H541+K541+N541+Q541+T541+W541+Z541+AC541+AF541+AI541)</f>
        <v>144412892.59999999</v>
      </c>
      <c r="D541" s="106">
        <v>3483338.34</v>
      </c>
      <c r="E541" s="106"/>
      <c r="F541" s="106">
        <f t="shared" si="140"/>
        <v>3483338.34</v>
      </c>
      <c r="G541" s="106">
        <v>1309332.08</v>
      </c>
      <c r="H541" s="106">
        <v>162629.4</v>
      </c>
      <c r="I541" s="106">
        <f t="shared" si="143"/>
        <v>1471961.48</v>
      </c>
      <c r="J541" s="106"/>
      <c r="K541" s="106">
        <v>144250263.19999999</v>
      </c>
      <c r="L541" s="106">
        <f t="shared" si="144"/>
        <v>144250263.19999999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hidden="1" customHeight="1" thickTop="1" thickBot="1" x14ac:dyDescent="0.25">
      <c r="A542" s="52" t="s">
        <v>99</v>
      </c>
      <c r="B542" s="107">
        <f t="shared" si="141"/>
        <v>10763378.459999999</v>
      </c>
      <c r="C542" s="107">
        <f t="shared" si="142"/>
        <v>0</v>
      </c>
      <c r="D542" s="106">
        <v>36286.300000000003</v>
      </c>
      <c r="E542" s="106"/>
      <c r="F542" s="106">
        <f t="shared" si="140"/>
        <v>36286.300000000003</v>
      </c>
      <c r="G542" s="106">
        <v>68716.41</v>
      </c>
      <c r="H542" s="106"/>
      <c r="I542" s="106">
        <f t="shared" si="143"/>
        <v>68716.41</v>
      </c>
      <c r="J542" s="106"/>
      <c r="K542" s="106"/>
      <c r="L542" s="106">
        <f t="shared" si="144"/>
        <v>0</v>
      </c>
      <c r="M542" s="106">
        <v>46731.05</v>
      </c>
      <c r="N542" s="106"/>
      <c r="O542" s="106">
        <f t="shared" si="145"/>
        <v>46731.05</v>
      </c>
      <c r="P542" s="106">
        <v>3608396.99</v>
      </c>
      <c r="Q542" s="106"/>
      <c r="R542" s="106">
        <f t="shared" si="146"/>
        <v>3608396.99</v>
      </c>
      <c r="S542" s="106">
        <v>62482.76</v>
      </c>
      <c r="T542" s="106"/>
      <c r="U542" s="106">
        <f t="shared" si="147"/>
        <v>62482.76</v>
      </c>
      <c r="V542" s="106">
        <v>283026.42</v>
      </c>
      <c r="W542" s="106"/>
      <c r="X542" s="106">
        <f t="shared" si="148"/>
        <v>283026.42</v>
      </c>
      <c r="Y542" s="106">
        <v>5717952.3499999996</v>
      </c>
      <c r="Z542" s="106"/>
      <c r="AA542" s="106">
        <f t="shared" si="149"/>
        <v>5717952.3499999996</v>
      </c>
      <c r="AB542" s="106"/>
      <c r="AC542" s="106"/>
      <c r="AD542" s="106">
        <f t="shared" si="150"/>
        <v>0</v>
      </c>
      <c r="AE542" s="106">
        <v>471320.06</v>
      </c>
      <c r="AF542" s="106"/>
      <c r="AG542" s="106">
        <f t="shared" si="151"/>
        <v>471320.06</v>
      </c>
      <c r="AH542" s="106">
        <v>468466.12</v>
      </c>
      <c r="AI542" s="106"/>
      <c r="AJ542" s="104">
        <f t="shared" si="152"/>
        <v>468466.12</v>
      </c>
    </row>
    <row r="543" spans="1:36" ht="15.95" hidden="1" customHeight="1" thickTop="1" thickBot="1" x14ac:dyDescent="0.25">
      <c r="A543" s="52" t="s">
        <v>83</v>
      </c>
      <c r="B543" s="107">
        <f t="shared" si="141"/>
        <v>18757493.669999998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>
        <v>18731286.77</v>
      </c>
      <c r="Z543" s="106"/>
      <c r="AA543" s="106">
        <f t="shared" si="149"/>
        <v>18731286.77</v>
      </c>
      <c r="AB543" s="106"/>
      <c r="AC543" s="106"/>
      <c r="AD543" s="106">
        <f t="shared" si="150"/>
        <v>0</v>
      </c>
      <c r="AE543" s="106">
        <v>26206.9</v>
      </c>
      <c r="AF543" s="106"/>
      <c r="AG543" s="106">
        <f t="shared" si="151"/>
        <v>26206.9</v>
      </c>
      <c r="AH543" s="106"/>
      <c r="AI543" s="106"/>
      <c r="AJ543" s="104">
        <f t="shared" si="152"/>
        <v>0</v>
      </c>
    </row>
    <row r="544" spans="1:36" ht="15.95" hidden="1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hidden="1" customHeight="1" thickTop="1" thickBot="1" x14ac:dyDescent="0.25">
      <c r="A545" s="52" t="s">
        <v>81</v>
      </c>
      <c r="B545" s="107">
        <f t="shared" si="141"/>
        <v>18195557.739999998</v>
      </c>
      <c r="C545" s="107">
        <f t="shared" si="142"/>
        <v>9292408.4699999988</v>
      </c>
      <c r="D545" s="106"/>
      <c r="E545" s="106"/>
      <c r="F545" s="106">
        <f t="shared" si="140"/>
        <v>0</v>
      </c>
      <c r="G545" s="106">
        <v>4265380.42</v>
      </c>
      <c r="H545" s="106">
        <v>5593615.54</v>
      </c>
      <c r="I545" s="106">
        <f t="shared" si="143"/>
        <v>9858995.9600000009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>
        <v>1698702.01</v>
      </c>
      <c r="Q545" s="106">
        <v>1523261.1</v>
      </c>
      <c r="R545" s="106">
        <f t="shared" si="146"/>
        <v>3221963.1100000003</v>
      </c>
      <c r="S545" s="106"/>
      <c r="T545" s="106"/>
      <c r="U545" s="106">
        <f t="shared" si="147"/>
        <v>0</v>
      </c>
      <c r="V545" s="106">
        <v>22825</v>
      </c>
      <c r="W545" s="106"/>
      <c r="X545" s="106">
        <f t="shared" si="148"/>
        <v>22825</v>
      </c>
      <c r="Y545" s="106">
        <v>11857178.59</v>
      </c>
      <c r="Z545" s="106">
        <v>715763.84</v>
      </c>
      <c r="AA545" s="106">
        <f t="shared" si="149"/>
        <v>12572942.43</v>
      </c>
      <c r="AB545" s="106"/>
      <c r="AC545" s="106"/>
      <c r="AD545" s="106">
        <f t="shared" si="150"/>
        <v>0</v>
      </c>
      <c r="AE545" s="106">
        <v>131261.32999999999</v>
      </c>
      <c r="AF545" s="106">
        <v>1312598.79</v>
      </c>
      <c r="AG545" s="106">
        <f t="shared" si="151"/>
        <v>1443860.12</v>
      </c>
      <c r="AH545" s="106">
        <v>220210.39</v>
      </c>
      <c r="AI545" s="106">
        <v>147169.20000000001</v>
      </c>
      <c r="AJ545" s="104">
        <f t="shared" si="152"/>
        <v>367379.59</v>
      </c>
    </row>
    <row r="546" spans="1:36" ht="15.95" hidden="1" customHeight="1" thickTop="1" thickBot="1" x14ac:dyDescent="0.25">
      <c r="A546" s="52" t="s">
        <v>80</v>
      </c>
      <c r="B546" s="107">
        <f t="shared" si="141"/>
        <v>20585220.489999998</v>
      </c>
      <c r="C546" s="107">
        <f t="shared" si="142"/>
        <v>7849884</v>
      </c>
      <c r="D546" s="106"/>
      <c r="E546" s="106"/>
      <c r="F546" s="106">
        <f t="shared" si="140"/>
        <v>0</v>
      </c>
      <c r="G546" s="106">
        <v>2115379.19</v>
      </c>
      <c r="H546" s="106"/>
      <c r="I546" s="106">
        <f t="shared" si="143"/>
        <v>2115379.19</v>
      </c>
      <c r="J546" s="106"/>
      <c r="K546" s="106">
        <v>7849884</v>
      </c>
      <c r="L546" s="106">
        <f t="shared" si="144"/>
        <v>7849884</v>
      </c>
      <c r="M546" s="106"/>
      <c r="N546" s="106"/>
      <c r="O546" s="106">
        <f t="shared" si="145"/>
        <v>0</v>
      </c>
      <c r="P546" s="106">
        <v>1804075.65</v>
      </c>
      <c r="Q546" s="106"/>
      <c r="R546" s="106">
        <f t="shared" si="146"/>
        <v>1804075.65</v>
      </c>
      <c r="S546" s="106">
        <v>39080.03</v>
      </c>
      <c r="T546" s="106"/>
      <c r="U546" s="106">
        <f t="shared" si="147"/>
        <v>39080.03</v>
      </c>
      <c r="V546" s="106">
        <v>68601.14</v>
      </c>
      <c r="W546" s="106"/>
      <c r="X546" s="106">
        <f t="shared" si="148"/>
        <v>68601.14</v>
      </c>
      <c r="Y546" s="106">
        <v>13690615.460000001</v>
      </c>
      <c r="Z546" s="106"/>
      <c r="AA546" s="106">
        <f t="shared" si="149"/>
        <v>13690615.460000001</v>
      </c>
      <c r="AB546" s="106"/>
      <c r="AC546" s="106"/>
      <c r="AD546" s="106">
        <f t="shared" si="150"/>
        <v>0</v>
      </c>
      <c r="AE546" s="106">
        <v>1181369.49</v>
      </c>
      <c r="AF546" s="106"/>
      <c r="AG546" s="106">
        <f t="shared" si="151"/>
        <v>1181369.49</v>
      </c>
      <c r="AH546" s="106">
        <v>1686099.53</v>
      </c>
      <c r="AI546" s="106"/>
      <c r="AJ546" s="104">
        <f>AH546+AI546</f>
        <v>1686099.53</v>
      </c>
    </row>
    <row r="547" spans="1:36" ht="15.95" hidden="1" customHeight="1" thickTop="1" thickBot="1" x14ac:dyDescent="0.25">
      <c r="A547" s="52" t="s">
        <v>110</v>
      </c>
      <c r="B547" s="107">
        <f t="shared" si="141"/>
        <v>30927560.560000002</v>
      </c>
      <c r="C547" s="107">
        <f t="shared" si="142"/>
        <v>0</v>
      </c>
      <c r="D547" s="106"/>
      <c r="E547" s="106"/>
      <c r="F547" s="106">
        <f t="shared" si="140"/>
        <v>0</v>
      </c>
      <c r="G547" s="106">
        <v>37798.720000000001</v>
      </c>
      <c r="H547" s="106"/>
      <c r="I547" s="106">
        <f t="shared" si="143"/>
        <v>37798.720000000001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>
        <v>298411.64</v>
      </c>
      <c r="Q547" s="106"/>
      <c r="R547" s="106">
        <f t="shared" si="146"/>
        <v>298411.64</v>
      </c>
      <c r="S547" s="106">
        <v>57452.58</v>
      </c>
      <c r="T547" s="106"/>
      <c r="U547" s="106">
        <f t="shared" si="147"/>
        <v>57452.58</v>
      </c>
      <c r="V547" s="106">
        <v>232250.7</v>
      </c>
      <c r="W547" s="106"/>
      <c r="X547" s="106">
        <f t="shared" si="148"/>
        <v>232250.7</v>
      </c>
      <c r="Y547" s="106">
        <v>27161177.440000001</v>
      </c>
      <c r="Z547" s="106"/>
      <c r="AA547" s="106">
        <f t="shared" si="149"/>
        <v>27161177.440000001</v>
      </c>
      <c r="AB547" s="106"/>
      <c r="AC547" s="106"/>
      <c r="AD547" s="106">
        <f t="shared" si="150"/>
        <v>0</v>
      </c>
      <c r="AE547" s="106">
        <v>2985976.58</v>
      </c>
      <c r="AF547" s="106"/>
      <c r="AG547" s="106">
        <f t="shared" si="151"/>
        <v>2985976.58</v>
      </c>
      <c r="AH547" s="106">
        <v>154492.9</v>
      </c>
      <c r="AI547" s="106"/>
      <c r="AJ547" s="104">
        <f t="shared" si="152"/>
        <v>154492.9</v>
      </c>
    </row>
    <row r="548" spans="1:36" ht="15.95" hidden="1" customHeight="1" thickTop="1" thickBot="1" x14ac:dyDescent="0.25">
      <c r="A548" s="52" t="s">
        <v>79</v>
      </c>
      <c r="B548" s="107">
        <f t="shared" si="141"/>
        <v>45535908.629999995</v>
      </c>
      <c r="C548" s="107">
        <f t="shared" si="142"/>
        <v>70414962.469999984</v>
      </c>
      <c r="D548" s="106">
        <v>4776.5</v>
      </c>
      <c r="E548" s="106"/>
      <c r="F548" s="106">
        <f t="shared" si="140"/>
        <v>4776.5</v>
      </c>
      <c r="G548" s="106">
        <v>413095.92</v>
      </c>
      <c r="H548" s="106">
        <v>69943045.209999993</v>
      </c>
      <c r="I548" s="106">
        <f t="shared" si="143"/>
        <v>70356141.129999995</v>
      </c>
      <c r="J548" s="106"/>
      <c r="K548" s="106">
        <v>31211.02</v>
      </c>
      <c r="L548" s="106">
        <f t="shared" si="144"/>
        <v>31211.02</v>
      </c>
      <c r="M548" s="106">
        <v>25268.09</v>
      </c>
      <c r="N548" s="106">
        <v>178044.79999999999</v>
      </c>
      <c r="O548" s="106">
        <f t="shared" si="145"/>
        <v>203312.88999999998</v>
      </c>
      <c r="P548" s="106">
        <v>6812180.7800000003</v>
      </c>
      <c r="Q548" s="106">
        <v>50000</v>
      </c>
      <c r="R548" s="106">
        <f t="shared" si="146"/>
        <v>6862180.7800000003</v>
      </c>
      <c r="S548" s="106">
        <v>5282724.3099999996</v>
      </c>
      <c r="T548" s="106"/>
      <c r="U548" s="106">
        <f t="shared" si="147"/>
        <v>5282724.3099999996</v>
      </c>
      <c r="V548" s="106">
        <v>387107.22</v>
      </c>
      <c r="W548" s="106"/>
      <c r="X548" s="106">
        <f t="shared" si="148"/>
        <v>387107.22</v>
      </c>
      <c r="Y548" s="106">
        <v>23888112.84</v>
      </c>
      <c r="Z548" s="106">
        <v>212661.44</v>
      </c>
      <c r="AA548" s="106">
        <f t="shared" si="149"/>
        <v>24100774.280000001</v>
      </c>
      <c r="AB548" s="106"/>
      <c r="AC548" s="106"/>
      <c r="AD548" s="106">
        <f t="shared" si="150"/>
        <v>0</v>
      </c>
      <c r="AE548" s="106">
        <v>1727263.07</v>
      </c>
      <c r="AF548" s="106"/>
      <c r="AG548" s="106">
        <f t="shared" si="151"/>
        <v>1727263.07</v>
      </c>
      <c r="AH548" s="106">
        <v>6995379.9000000004</v>
      </c>
      <c r="AI548" s="106"/>
      <c r="AJ548" s="104">
        <f t="shared" si="152"/>
        <v>6995379.9000000004</v>
      </c>
    </row>
    <row r="549" spans="1:36" ht="15.95" hidden="1" customHeight="1" thickTop="1" thickBot="1" x14ac:dyDescent="0.25">
      <c r="A549" s="52" t="s">
        <v>84</v>
      </c>
      <c r="B549" s="107">
        <f t="shared" si="141"/>
        <v>12788821.939999999</v>
      </c>
      <c r="C549" s="107">
        <f t="shared" si="142"/>
        <v>0</v>
      </c>
      <c r="D549" s="106">
        <v>2232522.79</v>
      </c>
      <c r="E549" s="106"/>
      <c r="F549" s="106">
        <f t="shared" si="140"/>
        <v>2232522.79</v>
      </c>
      <c r="G549" s="106">
        <v>13626.72</v>
      </c>
      <c r="H549" s="106"/>
      <c r="I549" s="106">
        <f t="shared" si="143"/>
        <v>13626.72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>
        <v>827306.68</v>
      </c>
      <c r="Q549" s="106"/>
      <c r="R549" s="106">
        <f t="shared" si="146"/>
        <v>827306.68</v>
      </c>
      <c r="S549" s="106">
        <v>24021.55</v>
      </c>
      <c r="T549" s="106"/>
      <c r="U549" s="106">
        <f t="shared" si="147"/>
        <v>24021.55</v>
      </c>
      <c r="V549" s="106">
        <v>75508.53</v>
      </c>
      <c r="W549" s="106"/>
      <c r="X549" s="106">
        <f t="shared" si="148"/>
        <v>75508.53</v>
      </c>
      <c r="Y549" s="106">
        <v>8728396.3399999999</v>
      </c>
      <c r="Z549" s="106"/>
      <c r="AA549" s="106">
        <f t="shared" si="149"/>
        <v>8728396.3399999999</v>
      </c>
      <c r="AB549" s="106"/>
      <c r="AC549" s="106"/>
      <c r="AD549" s="106">
        <f t="shared" si="150"/>
        <v>0</v>
      </c>
      <c r="AE549" s="106">
        <v>167023.75</v>
      </c>
      <c r="AF549" s="106"/>
      <c r="AG549" s="106">
        <f t="shared" si="151"/>
        <v>167023.75</v>
      </c>
      <c r="AH549" s="106">
        <v>720415.58</v>
      </c>
      <c r="AI549" s="106"/>
      <c r="AJ549" s="104">
        <f t="shared" si="152"/>
        <v>720415.58</v>
      </c>
    </row>
    <row r="550" spans="1:36" ht="15.95" hidden="1" customHeight="1" thickTop="1" thickBot="1" x14ac:dyDescent="0.25">
      <c r="A550" s="52" t="s">
        <v>101</v>
      </c>
      <c r="B550" s="107">
        <f t="shared" si="141"/>
        <v>771745.22</v>
      </c>
      <c r="C550" s="107">
        <f t="shared" si="142"/>
        <v>17894591.41</v>
      </c>
      <c r="D550" s="106"/>
      <c r="E550" s="106"/>
      <c r="F550" s="106">
        <f t="shared" si="140"/>
        <v>0</v>
      </c>
      <c r="G550" s="106">
        <v>771745.22</v>
      </c>
      <c r="H550" s="106"/>
      <c r="I550" s="106">
        <f t="shared" si="143"/>
        <v>771745.22</v>
      </c>
      <c r="J550" s="106"/>
      <c r="K550" s="106">
        <v>17894591.41</v>
      </c>
      <c r="L550" s="106">
        <f t="shared" si="144"/>
        <v>17894591.41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hidden="1" customHeight="1" thickTop="1" thickBot="1" x14ac:dyDescent="0.25">
      <c r="A551" s="52" t="s">
        <v>92</v>
      </c>
      <c r="B551" s="107">
        <f t="shared" si="141"/>
        <v>2096985.4800000002</v>
      </c>
      <c r="C551" s="107">
        <f t="shared" si="142"/>
        <v>0</v>
      </c>
      <c r="D551" s="106">
        <v>274913.78000000003</v>
      </c>
      <c r="E551" s="106"/>
      <c r="F551" s="106">
        <f t="shared" si="140"/>
        <v>274913.78000000003</v>
      </c>
      <c r="G551" s="106">
        <v>82902.600000000006</v>
      </c>
      <c r="H551" s="106"/>
      <c r="I551" s="106">
        <f t="shared" si="143"/>
        <v>82902.600000000006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>
        <v>1562435.26</v>
      </c>
      <c r="Z551" s="106"/>
      <c r="AA551" s="106">
        <f t="shared" si="149"/>
        <v>1562435.26</v>
      </c>
      <c r="AB551" s="106"/>
      <c r="AC551" s="106"/>
      <c r="AD551" s="106">
        <f t="shared" si="150"/>
        <v>0</v>
      </c>
      <c r="AE551" s="106">
        <v>176733.84</v>
      </c>
      <c r="AF551" s="106"/>
      <c r="AG551" s="106">
        <f t="shared" si="151"/>
        <v>176733.84</v>
      </c>
      <c r="AH551" s="106"/>
      <c r="AI551" s="106"/>
      <c r="AJ551" s="104">
        <f t="shared" si="152"/>
        <v>0</v>
      </c>
    </row>
    <row r="552" spans="1:36" ht="15.95" hidden="1" customHeight="1" thickTop="1" thickBot="1" x14ac:dyDescent="0.25">
      <c r="A552" s="52" t="s">
        <v>102</v>
      </c>
      <c r="B552" s="107">
        <f t="shared" si="141"/>
        <v>29888241.719999999</v>
      </c>
      <c r="C552" s="107">
        <f t="shared" si="142"/>
        <v>73042.44</v>
      </c>
      <c r="D552" s="106">
        <v>1782686.73</v>
      </c>
      <c r="E552" s="106"/>
      <c r="F552" s="106">
        <f t="shared" si="140"/>
        <v>1782686.73</v>
      </c>
      <c r="G552" s="106">
        <v>36626.1</v>
      </c>
      <c r="H552" s="106"/>
      <c r="I552" s="106">
        <f t="shared" si="143"/>
        <v>36626.1</v>
      </c>
      <c r="J552" s="106"/>
      <c r="K552" s="106"/>
      <c r="L552" s="106">
        <f t="shared" si="144"/>
        <v>0</v>
      </c>
      <c r="M552" s="106">
        <v>2500</v>
      </c>
      <c r="N552" s="106"/>
      <c r="O552" s="106">
        <f t="shared" si="145"/>
        <v>2500</v>
      </c>
      <c r="P552" s="106">
        <v>1517215.71</v>
      </c>
      <c r="Q552" s="106">
        <v>73042.44</v>
      </c>
      <c r="R552" s="106">
        <f t="shared" si="146"/>
        <v>1590258.15</v>
      </c>
      <c r="S552" s="106">
        <v>293103.75</v>
      </c>
      <c r="T552" s="106"/>
      <c r="U552" s="106">
        <f t="shared" si="147"/>
        <v>293103.75</v>
      </c>
      <c r="V552" s="106">
        <v>18474.07</v>
      </c>
      <c r="W552" s="106"/>
      <c r="X552" s="106">
        <f t="shared" si="148"/>
        <v>18474.07</v>
      </c>
      <c r="Y552" s="106">
        <v>17511861.52</v>
      </c>
      <c r="Z552" s="106"/>
      <c r="AA552" s="106">
        <f t="shared" si="149"/>
        <v>17511861.52</v>
      </c>
      <c r="AB552" s="106"/>
      <c r="AC552" s="106"/>
      <c r="AD552" s="106">
        <f t="shared" si="150"/>
        <v>0</v>
      </c>
      <c r="AE552" s="106">
        <v>6167801.7300000004</v>
      </c>
      <c r="AF552" s="106"/>
      <c r="AG552" s="106">
        <f t="shared" si="151"/>
        <v>6167801.7300000004</v>
      </c>
      <c r="AH552" s="106">
        <v>2557972.11</v>
      </c>
      <c r="AI552" s="106"/>
      <c r="AJ552" s="104">
        <f t="shared" si="152"/>
        <v>2557972.11</v>
      </c>
    </row>
    <row r="553" spans="1:36" ht="15.95" hidden="1" customHeight="1" thickTop="1" thickBot="1" x14ac:dyDescent="0.25">
      <c r="A553" s="51" t="s">
        <v>123</v>
      </c>
      <c r="B553" s="107">
        <f t="shared" si="141"/>
        <v>43924286.660000004</v>
      </c>
      <c r="C553" s="107">
        <f t="shared" si="142"/>
        <v>1092622.77</v>
      </c>
      <c r="D553" s="106">
        <v>5374.72</v>
      </c>
      <c r="E553" s="106"/>
      <c r="F553" s="106">
        <f t="shared" si="140"/>
        <v>5374.72</v>
      </c>
      <c r="G553" s="106">
        <v>129034.02</v>
      </c>
      <c r="H553" s="106"/>
      <c r="I553" s="106">
        <f t="shared" si="143"/>
        <v>129034.02</v>
      </c>
      <c r="J553" s="106"/>
      <c r="K553" s="106">
        <v>1092622.77</v>
      </c>
      <c r="L553" s="106">
        <f t="shared" si="144"/>
        <v>1092622.77</v>
      </c>
      <c r="M553" s="106">
        <v>46535.45</v>
      </c>
      <c r="N553" s="106"/>
      <c r="O553" s="106">
        <f t="shared" si="145"/>
        <v>46535.45</v>
      </c>
      <c r="P553" s="106">
        <v>690828.93</v>
      </c>
      <c r="Q553" s="106"/>
      <c r="R553" s="106">
        <f t="shared" si="146"/>
        <v>690828.93</v>
      </c>
      <c r="S553" s="106">
        <v>161066.09</v>
      </c>
      <c r="T553" s="106"/>
      <c r="U553" s="106">
        <f t="shared" si="147"/>
        <v>161066.09</v>
      </c>
      <c r="V553" s="106">
        <v>24616.38</v>
      </c>
      <c r="W553" s="106"/>
      <c r="X553" s="106">
        <f t="shared" si="148"/>
        <v>24616.38</v>
      </c>
      <c r="Y553" s="106">
        <v>42356140.829999998</v>
      </c>
      <c r="Z553" s="106"/>
      <c r="AA553" s="106">
        <f t="shared" si="149"/>
        <v>42356140.829999998</v>
      </c>
      <c r="AB553" s="106"/>
      <c r="AC553" s="106"/>
      <c r="AD553" s="106">
        <f t="shared" si="150"/>
        <v>0</v>
      </c>
      <c r="AE553" s="106">
        <v>5979.82</v>
      </c>
      <c r="AF553" s="106"/>
      <c r="AG553" s="106">
        <f t="shared" si="151"/>
        <v>5979.82</v>
      </c>
      <c r="AH553" s="106">
        <v>504710.42</v>
      </c>
      <c r="AI553" s="106"/>
      <c r="AJ553" s="104">
        <f t="shared" si="152"/>
        <v>504710.42</v>
      </c>
    </row>
    <row r="554" spans="1:36" ht="15.95" hidden="1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hidden="1" customHeight="1" thickTop="1" thickBot="1" x14ac:dyDescent="0.25">
      <c r="A555" s="52" t="s">
        <v>82</v>
      </c>
      <c r="B555" s="107">
        <f t="shared" si="141"/>
        <v>4732948.1500000004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>
        <v>4732948.1500000004</v>
      </c>
      <c r="Z555" s="106"/>
      <c r="AA555" s="106">
        <f t="shared" si="149"/>
        <v>4732948.1500000004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hidden="1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hidden="1" customHeight="1" thickTop="1" thickBot="1" x14ac:dyDescent="0.25">
      <c r="A557" s="52" t="s">
        <v>117</v>
      </c>
      <c r="B557" s="107">
        <f t="shared" si="141"/>
        <v>41273992.899999999</v>
      </c>
      <c r="C557" s="107">
        <f t="shared" si="142"/>
        <v>977855.75</v>
      </c>
      <c r="D557" s="106">
        <v>67395.05</v>
      </c>
      <c r="E557" s="106"/>
      <c r="F557" s="106">
        <f t="shared" si="140"/>
        <v>67395.05</v>
      </c>
      <c r="G557" s="106">
        <v>972745.52</v>
      </c>
      <c r="H557" s="106"/>
      <c r="I557" s="106">
        <f t="shared" si="143"/>
        <v>972745.52</v>
      </c>
      <c r="J557" s="106"/>
      <c r="K557" s="106"/>
      <c r="L557" s="106">
        <f t="shared" si="144"/>
        <v>0</v>
      </c>
      <c r="M557" s="106">
        <v>1065089.75</v>
      </c>
      <c r="N557" s="106"/>
      <c r="O557" s="106">
        <f t="shared" si="145"/>
        <v>1065089.75</v>
      </c>
      <c r="P557" s="106">
        <v>16243314.26</v>
      </c>
      <c r="Q557" s="106">
        <v>957943.28</v>
      </c>
      <c r="R557" s="106">
        <f t="shared" si="146"/>
        <v>17201257.539999999</v>
      </c>
      <c r="S557" s="106">
        <v>85914.06</v>
      </c>
      <c r="T557" s="106"/>
      <c r="U557" s="106">
        <f t="shared" si="147"/>
        <v>85914.06</v>
      </c>
      <c r="V557" s="106">
        <v>369494.06</v>
      </c>
      <c r="W557" s="106"/>
      <c r="X557" s="106">
        <f t="shared" si="148"/>
        <v>369494.06</v>
      </c>
      <c r="Y557" s="106">
        <v>19472299.91</v>
      </c>
      <c r="Z557" s="106"/>
      <c r="AA557" s="106">
        <f t="shared" si="149"/>
        <v>19472299.91</v>
      </c>
      <c r="AB557" s="106"/>
      <c r="AC557" s="106"/>
      <c r="AD557" s="106">
        <f t="shared" si="150"/>
        <v>0</v>
      </c>
      <c r="AE557" s="106">
        <v>278901.42</v>
      </c>
      <c r="AF557" s="106"/>
      <c r="AG557" s="106">
        <f t="shared" si="151"/>
        <v>278901.42</v>
      </c>
      <c r="AH557" s="106">
        <v>2718838.87</v>
      </c>
      <c r="AI557" s="106">
        <v>19912.47</v>
      </c>
      <c r="AJ557" s="104">
        <f t="shared" si="152"/>
        <v>2738751.3400000003</v>
      </c>
    </row>
    <row r="558" spans="1:36" ht="15.95" hidden="1" customHeight="1" thickTop="1" thickBot="1" x14ac:dyDescent="0.25">
      <c r="A558" s="52" t="s">
        <v>130</v>
      </c>
      <c r="B558" s="107">
        <f t="shared" si="141"/>
        <v>16231005.390000001</v>
      </c>
      <c r="C558" s="107">
        <f t="shared" si="142"/>
        <v>526066038.06999999</v>
      </c>
      <c r="D558" s="106">
        <v>65664.08</v>
      </c>
      <c r="E558" s="106"/>
      <c r="F558" s="106">
        <f t="shared" si="140"/>
        <v>65664.08</v>
      </c>
      <c r="G558" s="106">
        <v>12172395.880000001</v>
      </c>
      <c r="H558" s="106">
        <v>2934249.24</v>
      </c>
      <c r="I558" s="106">
        <f t="shared" si="143"/>
        <v>15106645.120000001</v>
      </c>
      <c r="J558" s="106"/>
      <c r="K558" s="106">
        <v>523131788.82999998</v>
      </c>
      <c r="L558" s="106">
        <f t="shared" si="144"/>
        <v>523131788.82999998</v>
      </c>
      <c r="M558" s="106">
        <v>3992945.43</v>
      </c>
      <c r="N558" s="106"/>
      <c r="O558" s="106">
        <f t="shared" si="145"/>
        <v>3992945.43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hidden="1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hidden="1" customHeight="1" thickTop="1" thickBot="1" x14ac:dyDescent="0.25">
      <c r="A560" s="52" t="s">
        <v>98</v>
      </c>
      <c r="B560" s="107">
        <f t="shared" si="141"/>
        <v>4584876.76</v>
      </c>
      <c r="C560" s="107">
        <f t="shared" si="142"/>
        <v>0</v>
      </c>
      <c r="D560" s="106"/>
      <c r="E560" s="106"/>
      <c r="F560" s="106">
        <f t="shared" si="140"/>
        <v>0</v>
      </c>
      <c r="G560" s="106">
        <v>162637.1</v>
      </c>
      <c r="H560" s="106"/>
      <c r="I560" s="106">
        <f t="shared" si="143"/>
        <v>162637.1</v>
      </c>
      <c r="J560" s="106"/>
      <c r="K560" s="106"/>
      <c r="L560" s="106">
        <f t="shared" si="144"/>
        <v>0</v>
      </c>
      <c r="M560" s="106">
        <v>23182.55</v>
      </c>
      <c r="N560" s="106"/>
      <c r="O560" s="106">
        <f t="shared" si="145"/>
        <v>23182.55</v>
      </c>
      <c r="P560" s="106">
        <v>450941.82</v>
      </c>
      <c r="Q560" s="106"/>
      <c r="R560" s="106">
        <f t="shared" si="146"/>
        <v>450941.82</v>
      </c>
      <c r="S560" s="106"/>
      <c r="T560" s="106"/>
      <c r="U560" s="106">
        <f t="shared" si="147"/>
        <v>0</v>
      </c>
      <c r="V560" s="106">
        <v>105114.14</v>
      </c>
      <c r="W560" s="106"/>
      <c r="X560" s="106">
        <f t="shared" si="148"/>
        <v>105114.14</v>
      </c>
      <c r="Y560" s="106">
        <v>958603.1</v>
      </c>
      <c r="Z560" s="106"/>
      <c r="AA560" s="106">
        <f t="shared" si="149"/>
        <v>958603.1</v>
      </c>
      <c r="AB560" s="106"/>
      <c r="AC560" s="106"/>
      <c r="AD560" s="106">
        <f t="shared" si="150"/>
        <v>0</v>
      </c>
      <c r="AE560" s="106">
        <v>2408911.7400000002</v>
      </c>
      <c r="AF560" s="106"/>
      <c r="AG560" s="106">
        <f t="shared" si="151"/>
        <v>2408911.7400000002</v>
      </c>
      <c r="AH560" s="106">
        <v>475486.31</v>
      </c>
      <c r="AI560" s="106"/>
      <c r="AJ560" s="104">
        <f t="shared" si="152"/>
        <v>475486.31</v>
      </c>
    </row>
    <row r="561" spans="1:36" ht="15.95" hidden="1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hidden="1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22006687.760000002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>
        <v>22006687.760000002</v>
      </c>
      <c r="L562" s="106">
        <f t="shared" si="144"/>
        <v>22006687.760000002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hidden="1" customHeight="1" thickTop="1" thickBot="1" x14ac:dyDescent="0.25">
      <c r="A563" s="52" t="s">
        <v>125</v>
      </c>
      <c r="B563" s="107">
        <f t="shared" si="141"/>
        <v>3079.79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>
        <v>3079.79</v>
      </c>
      <c r="AI563" s="106"/>
      <c r="AJ563" s="104">
        <f t="shared" si="152"/>
        <v>3079.79</v>
      </c>
    </row>
    <row r="564" spans="1:36" ht="15.95" hidden="1" customHeight="1" thickTop="1" thickBot="1" x14ac:dyDescent="0.25">
      <c r="A564" s="51" t="s">
        <v>126</v>
      </c>
      <c r="B564" s="107">
        <f t="shared" si="141"/>
        <v>10009164.690000001</v>
      </c>
      <c r="C564" s="107">
        <f t="shared" si="142"/>
        <v>0</v>
      </c>
      <c r="D564" s="106"/>
      <c r="E564" s="106"/>
      <c r="F564" s="106">
        <f t="shared" si="140"/>
        <v>0</v>
      </c>
      <c r="G564" s="106">
        <v>8162340.6200000001</v>
      </c>
      <c r="H564" s="106"/>
      <c r="I564" s="106">
        <f t="shared" si="143"/>
        <v>8162340.6200000001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>
        <v>1784384.34</v>
      </c>
      <c r="Q564" s="106"/>
      <c r="R564" s="106">
        <f t="shared" si="146"/>
        <v>1784384.34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>
        <v>7387.5</v>
      </c>
      <c r="AF564" s="106"/>
      <c r="AG564" s="106">
        <f t="shared" si="151"/>
        <v>7387.5</v>
      </c>
      <c r="AH564" s="106">
        <v>55052.23</v>
      </c>
      <c r="AI564" s="106"/>
      <c r="AJ564" s="104">
        <f t="shared" si="152"/>
        <v>55052.23</v>
      </c>
    </row>
    <row r="565" spans="1:36" ht="15.95" hidden="1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hidden="1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hidden="1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hidden="1" customHeight="1" thickTop="1" thickBot="1" x14ac:dyDescent="0.25">
      <c r="A568" s="52" t="s">
        <v>106</v>
      </c>
      <c r="B568" s="107">
        <f t="shared" si="141"/>
        <v>2049098.25</v>
      </c>
      <c r="C568" s="107">
        <f t="shared" si="142"/>
        <v>15453941.75</v>
      </c>
      <c r="D568" s="106"/>
      <c r="E568" s="106"/>
      <c r="F568" s="106">
        <f t="shared" si="140"/>
        <v>0</v>
      </c>
      <c r="G568" s="106">
        <v>1414042.68</v>
      </c>
      <c r="H568" s="106"/>
      <c r="I568" s="106">
        <f t="shared" si="143"/>
        <v>1414042.68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>
        <v>15453941.75</v>
      </c>
      <c r="AD568" s="106">
        <f t="shared" si="150"/>
        <v>15453941.75</v>
      </c>
      <c r="AE568" s="106"/>
      <c r="AF568" s="106"/>
      <c r="AG568" s="106">
        <f t="shared" si="151"/>
        <v>0</v>
      </c>
      <c r="AH568" s="106">
        <v>635055.56999999995</v>
      </c>
      <c r="AI568" s="106"/>
      <c r="AJ568" s="104">
        <f t="shared" si="152"/>
        <v>635055.56999999995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22481075.359999999</v>
      </c>
      <c r="D569" s="109"/>
      <c r="E569" s="109"/>
      <c r="F569" s="106">
        <f t="shared" si="140"/>
        <v>0</v>
      </c>
      <c r="G569" s="109"/>
      <c r="H569" s="109">
        <v>22471171.870000001</v>
      </c>
      <c r="I569" s="106">
        <f t="shared" si="143"/>
        <v>22471171.870000001</v>
      </c>
      <c r="J569" s="109"/>
      <c r="K569" s="109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>
        <v>9903.49</v>
      </c>
      <c r="AG569" s="106">
        <f t="shared" si="151"/>
        <v>9903.49</v>
      </c>
      <c r="AH569" s="109"/>
      <c r="AI569" s="109"/>
      <c r="AJ569" s="104">
        <f t="shared" si="15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8354510.04</v>
      </c>
      <c r="C570" s="107">
        <f>(E570+H570+K570+N570+Q570+T570+W570+Z570+AC570+AF570+AI570)</f>
        <v>300</v>
      </c>
      <c r="D570" s="109"/>
      <c r="E570" s="109"/>
      <c r="F570" s="106">
        <f t="shared" si="140"/>
        <v>0</v>
      </c>
      <c r="G570" s="109">
        <v>76012.179999999993</v>
      </c>
      <c r="H570" s="109"/>
      <c r="I570" s="106">
        <f t="shared" si="143"/>
        <v>76012.179999999993</v>
      </c>
      <c r="J570" s="109"/>
      <c r="K570" s="109"/>
      <c r="L570" s="106">
        <f t="shared" si="144"/>
        <v>0</v>
      </c>
      <c r="M570" s="109"/>
      <c r="N570" s="109"/>
      <c r="O570" s="106">
        <f t="shared" si="145"/>
        <v>0</v>
      </c>
      <c r="P570" s="109">
        <v>1455095.39</v>
      </c>
      <c r="Q570" s="109"/>
      <c r="R570" s="106">
        <f t="shared" si="146"/>
        <v>1455095.39</v>
      </c>
      <c r="S570" s="109"/>
      <c r="T570" s="109"/>
      <c r="U570" s="106">
        <f t="shared" si="147"/>
        <v>0</v>
      </c>
      <c r="V570" s="109">
        <v>258525.14</v>
      </c>
      <c r="W570" s="109"/>
      <c r="X570" s="106">
        <f t="shared" si="148"/>
        <v>258525.14</v>
      </c>
      <c r="Y570" s="109">
        <v>5309206.17</v>
      </c>
      <c r="Z570" s="109"/>
      <c r="AA570" s="106">
        <f t="shared" si="149"/>
        <v>5309206.17</v>
      </c>
      <c r="AB570" s="109"/>
      <c r="AC570" s="109"/>
      <c r="AD570" s="106">
        <f t="shared" si="150"/>
        <v>0</v>
      </c>
      <c r="AE570" s="109">
        <v>398765.38</v>
      </c>
      <c r="AF570" s="109"/>
      <c r="AG570" s="106">
        <f t="shared" si="151"/>
        <v>398765.38</v>
      </c>
      <c r="AH570" s="109">
        <v>856905.78</v>
      </c>
      <c r="AI570" s="109">
        <v>300</v>
      </c>
      <c r="AJ570" s="104">
        <f t="shared" si="152"/>
        <v>857205.78</v>
      </c>
    </row>
    <row r="571" spans="1:36" ht="15.95" hidden="1" customHeight="1" x14ac:dyDescent="0.2">
      <c r="A571" s="55" t="s">
        <v>19</v>
      </c>
      <c r="B571" s="66">
        <f>SUM(B532:B570)</f>
        <v>2748539407.6099997</v>
      </c>
      <c r="C571" s="66">
        <f t="shared" ref="C571:AJ571" si="153">SUM(C532:C570)</f>
        <v>1525578141.46</v>
      </c>
      <c r="D571" s="66">
        <f t="shared" si="153"/>
        <v>18068793.089999996</v>
      </c>
      <c r="E571" s="66">
        <f t="shared" si="153"/>
        <v>578192.78</v>
      </c>
      <c r="F571" s="66">
        <f t="shared" si="153"/>
        <v>18646985.869999997</v>
      </c>
      <c r="G571" s="66">
        <f t="shared" si="153"/>
        <v>275235297.20999998</v>
      </c>
      <c r="H571" s="66">
        <f t="shared" si="153"/>
        <v>416053337.11000001</v>
      </c>
      <c r="I571" s="66">
        <f t="shared" si="153"/>
        <v>691288634.32000005</v>
      </c>
      <c r="J571" s="66">
        <f t="shared" si="153"/>
        <v>37172.730000000003</v>
      </c>
      <c r="K571" s="66">
        <f t="shared" si="153"/>
        <v>988403082.76999998</v>
      </c>
      <c r="L571" s="66">
        <f t="shared" si="153"/>
        <v>988440255.5</v>
      </c>
      <c r="M571" s="66">
        <f t="shared" si="153"/>
        <v>50491261.920000002</v>
      </c>
      <c r="N571" s="66">
        <f t="shared" si="153"/>
        <v>1763634.39</v>
      </c>
      <c r="O571" s="66">
        <f t="shared" si="153"/>
        <v>52254896.310000002</v>
      </c>
      <c r="P571" s="66">
        <f t="shared" si="153"/>
        <v>1095286664.2099998</v>
      </c>
      <c r="Q571" s="66">
        <f t="shared" si="153"/>
        <v>28675427.270000003</v>
      </c>
      <c r="R571" s="66">
        <f t="shared" si="153"/>
        <v>1123962091.4800003</v>
      </c>
      <c r="S571" s="66">
        <f t="shared" si="153"/>
        <v>37732245.220000006</v>
      </c>
      <c r="T571" s="66">
        <f t="shared" si="153"/>
        <v>0</v>
      </c>
      <c r="U571" s="66">
        <f t="shared" si="153"/>
        <v>37732245.220000006</v>
      </c>
      <c r="V571" s="66">
        <f t="shared" si="153"/>
        <v>50478097.390000008</v>
      </c>
      <c r="W571" s="66">
        <f t="shared" si="153"/>
        <v>487235.67000000004</v>
      </c>
      <c r="X571" s="66">
        <f t="shared" si="153"/>
        <v>50965333.06000001</v>
      </c>
      <c r="Y571" s="66">
        <f t="shared" si="153"/>
        <v>1029563755.9600002</v>
      </c>
      <c r="Z571" s="66">
        <f t="shared" si="153"/>
        <v>7620627.5200000005</v>
      </c>
      <c r="AA571" s="66">
        <f t="shared" si="153"/>
        <v>1037184383.48</v>
      </c>
      <c r="AB571" s="66">
        <f t="shared" si="153"/>
        <v>0</v>
      </c>
      <c r="AC571" s="66">
        <f t="shared" si="153"/>
        <v>15453941.75</v>
      </c>
      <c r="AD571" s="66">
        <f t="shared" si="153"/>
        <v>15453941.75</v>
      </c>
      <c r="AE571" s="66">
        <f t="shared" si="153"/>
        <v>12189912.040000001</v>
      </c>
      <c r="AF571" s="66">
        <f t="shared" si="153"/>
        <v>63165669.899999999</v>
      </c>
      <c r="AG571" s="66">
        <f t="shared" si="153"/>
        <v>75355581.939999968</v>
      </c>
      <c r="AH571" s="66">
        <f t="shared" si="153"/>
        <v>179456207.84</v>
      </c>
      <c r="AI571" s="66">
        <f t="shared" si="153"/>
        <v>3376992.3000000003</v>
      </c>
      <c r="AJ571" s="66">
        <f t="shared" si="153"/>
        <v>182833200.14000002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3">
        <f>(C571/B574*100)</f>
        <v>35.693406274985321</v>
      </c>
      <c r="C573" s="193"/>
      <c r="D573" s="193">
        <f>(E571/D574*100)</f>
        <v>3.1007305096434878</v>
      </c>
      <c r="E573" s="193"/>
      <c r="F573" s="35"/>
      <c r="G573" s="193">
        <f>(H571/G574*100)</f>
        <v>60.185184082949561</v>
      </c>
      <c r="H573" s="193"/>
      <c r="I573" s="35"/>
      <c r="J573" s="193">
        <f>(K571/J574*100)</f>
        <v>99.996239253734032</v>
      </c>
      <c r="K573" s="193"/>
      <c r="L573" s="35"/>
      <c r="M573" s="193">
        <f>(N571/M574*100)</f>
        <v>3.3750605484648024</v>
      </c>
      <c r="N573" s="193"/>
      <c r="O573" s="35"/>
      <c r="P573" s="193">
        <f>(Q571/P574*100)</f>
        <v>2.5512806425918737</v>
      </c>
      <c r="Q573" s="193"/>
      <c r="R573" s="35"/>
      <c r="S573" s="193">
        <f>(T571/S574*100)</f>
        <v>0</v>
      </c>
      <c r="T573" s="193"/>
      <c r="U573" s="35"/>
      <c r="V573" s="193">
        <f>(W571/V574*100)</f>
        <v>0.95601390346334358</v>
      </c>
      <c r="W573" s="193"/>
      <c r="X573" s="35"/>
      <c r="Y573" s="193">
        <f>(Z571/Y574*100)</f>
        <v>0.73474183003324667</v>
      </c>
      <c r="Z573" s="193"/>
      <c r="AA573" s="35"/>
      <c r="AB573" s="193">
        <f>(AC571/AB574*100)</f>
        <v>100</v>
      </c>
      <c r="AC573" s="193"/>
      <c r="AD573" s="35"/>
      <c r="AE573" s="193">
        <f>(AF571/AE574*100)</f>
        <v>83.823478332758526</v>
      </c>
      <c r="AF573" s="193"/>
      <c r="AG573" s="35"/>
      <c r="AH573" s="193">
        <f>(AI571/AH574*100)</f>
        <v>1.8470345087293509</v>
      </c>
      <c r="AI573" s="193"/>
      <c r="AJ573" s="35"/>
    </row>
    <row r="574" spans="1:36" hidden="1" x14ac:dyDescent="0.2">
      <c r="A574" s="5" t="s">
        <v>39</v>
      </c>
      <c r="B574" s="191">
        <f>(B571+C571)</f>
        <v>4274117549.0699997</v>
      </c>
      <c r="C574" s="192"/>
      <c r="D574" s="191">
        <f>(D571+E571)</f>
        <v>18646985.869999997</v>
      </c>
      <c r="E574" s="192"/>
      <c r="F574" s="36"/>
      <c r="G574" s="191">
        <f>(G571+H571)</f>
        <v>691288634.31999993</v>
      </c>
      <c r="H574" s="192"/>
      <c r="I574" s="36"/>
      <c r="J574" s="191">
        <f>(J571+K571)</f>
        <v>988440255.5</v>
      </c>
      <c r="K574" s="192"/>
      <c r="L574" s="36"/>
      <c r="M574" s="191">
        <f>(M571+N571)</f>
        <v>52254896.310000002</v>
      </c>
      <c r="N574" s="192"/>
      <c r="O574" s="36"/>
      <c r="P574" s="191">
        <f>(P571+Q571)</f>
        <v>1123962091.4799998</v>
      </c>
      <c r="Q574" s="192"/>
      <c r="R574" s="36"/>
      <c r="S574" s="191">
        <f>(S571+T571)</f>
        <v>37732245.220000006</v>
      </c>
      <c r="T574" s="192"/>
      <c r="U574" s="36"/>
      <c r="V574" s="191">
        <f>(V571+W571)</f>
        <v>50965333.06000001</v>
      </c>
      <c r="W574" s="192"/>
      <c r="X574" s="36"/>
      <c r="Y574" s="191">
        <f>(Y571+Z571)</f>
        <v>1037184383.4800001</v>
      </c>
      <c r="Z574" s="192"/>
      <c r="AA574" s="36"/>
      <c r="AB574" s="191">
        <f>(AB571+AC571)</f>
        <v>15453941.75</v>
      </c>
      <c r="AC574" s="192"/>
      <c r="AD574" s="36"/>
      <c r="AE574" s="191">
        <f>(AE571+AF571)</f>
        <v>75355581.939999998</v>
      </c>
      <c r="AF574" s="192"/>
      <c r="AG574" s="36"/>
      <c r="AH574" s="191">
        <f>(AH571+AI571)</f>
        <v>182833200.14000002</v>
      </c>
      <c r="AI574" s="192"/>
      <c r="AJ574" s="36"/>
    </row>
    <row r="575" spans="1:36" hidden="1" x14ac:dyDescent="0.2">
      <c r="A575" s="5" t="s">
        <v>40</v>
      </c>
      <c r="B575" s="193">
        <f>SUM(D575:AI575)</f>
        <v>100</v>
      </c>
      <c r="C575" s="192"/>
      <c r="D575" s="193">
        <f>(D574/B574*100)</f>
        <v>0.43627686080036271</v>
      </c>
      <c r="E575" s="193"/>
      <c r="F575" s="35"/>
      <c r="G575" s="193">
        <f>(G574/B574*100)</f>
        <v>16.173832993208542</v>
      </c>
      <c r="H575" s="193"/>
      <c r="I575" s="35"/>
      <c r="J575" s="193">
        <f>(J574/B574*100)</f>
        <v>23.126183221495008</v>
      </c>
      <c r="K575" s="193"/>
      <c r="L575" s="35"/>
      <c r="M575" s="193">
        <f>(M574/B574*100)</f>
        <v>1.2225891241893918</v>
      </c>
      <c r="N575" s="193"/>
      <c r="O575" s="35"/>
      <c r="P575" s="193">
        <f>(P574/B574*100)</f>
        <v>26.296939159395873</v>
      </c>
      <c r="Q575" s="193"/>
      <c r="R575" s="35"/>
      <c r="S575" s="193">
        <f>(S574/B574*100)</f>
        <v>0.88280784949890112</v>
      </c>
      <c r="T575" s="193"/>
      <c r="U575" s="35"/>
      <c r="V575" s="193">
        <f>(V574/B574*100)</f>
        <v>1.1924176739380856</v>
      </c>
      <c r="W575" s="193"/>
      <c r="X575" s="35"/>
      <c r="Y575" s="193">
        <f>(Y574/B574*100)</f>
        <v>24.266632154412314</v>
      </c>
      <c r="Z575" s="193"/>
      <c r="AA575" s="35"/>
      <c r="AB575" s="193">
        <f>(AB574/B574*100)</f>
        <v>0.3615703492610447</v>
      </c>
      <c r="AC575" s="193"/>
      <c r="AD575" s="35"/>
      <c r="AE575" s="193">
        <f>(AE574/B574*100)</f>
        <v>1.7630676057656984</v>
      </c>
      <c r="AF575" s="193"/>
      <c r="AG575" s="35"/>
      <c r="AH575" s="193">
        <f>(AH574/B574*100)</f>
        <v>4.2776830080347805</v>
      </c>
      <c r="AI575" s="193"/>
      <c r="AJ575" s="35"/>
    </row>
    <row r="576" spans="1:36" hidden="1" x14ac:dyDescent="0.2">
      <c r="A576" s="114" t="s">
        <v>97</v>
      </c>
    </row>
    <row r="577" spans="1:36" x14ac:dyDescent="0.2">
      <c r="A577" s="37"/>
      <c r="C577" s="173"/>
    </row>
    <row r="578" spans="1:36" x14ac:dyDescent="0.2">
      <c r="A578" s="174"/>
    </row>
    <row r="579" spans="1:36" x14ac:dyDescent="0.2">
      <c r="A579" s="37"/>
    </row>
    <row r="580" spans="1:36" x14ac:dyDescent="0.2">
      <c r="A580" s="37"/>
    </row>
    <row r="581" spans="1:36" x14ac:dyDescent="0.2">
      <c r="A581" s="37"/>
    </row>
    <row r="583" spans="1:36" ht="20.25" x14ac:dyDescent="0.3">
      <c r="A583" s="195" t="s">
        <v>42</v>
      </c>
      <c r="B583" s="195"/>
      <c r="C583" s="195"/>
      <c r="D583" s="195"/>
      <c r="E583" s="195"/>
      <c r="F583" s="195"/>
      <c r="G583" s="195"/>
      <c r="H583" s="195"/>
      <c r="I583" s="195"/>
      <c r="J583" s="195"/>
      <c r="K583" s="195"/>
      <c r="L583" s="195"/>
      <c r="M583" s="195"/>
      <c r="N583" s="195"/>
      <c r="O583" s="195"/>
      <c r="P583" s="195"/>
      <c r="Q583" s="195"/>
      <c r="R583" s="195"/>
      <c r="S583" s="195"/>
      <c r="T583" s="195"/>
      <c r="U583" s="195"/>
      <c r="V583" s="195"/>
      <c r="W583" s="195"/>
      <c r="X583" s="195"/>
      <c r="Y583" s="195"/>
      <c r="Z583" s="195"/>
      <c r="AA583" s="195"/>
      <c r="AB583" s="195"/>
      <c r="AC583" s="195"/>
      <c r="AD583" s="195"/>
      <c r="AE583" s="195"/>
      <c r="AF583" s="195"/>
      <c r="AG583" s="195"/>
      <c r="AH583" s="195"/>
      <c r="AI583" s="195"/>
    </row>
    <row r="584" spans="1:36" x14ac:dyDescent="0.2">
      <c r="A584" s="196" t="s">
        <v>56</v>
      </c>
      <c r="B584" s="196"/>
      <c r="C584" s="196"/>
      <c r="D584" s="196"/>
      <c r="E584" s="196"/>
      <c r="F584" s="196"/>
      <c r="G584" s="196"/>
      <c r="H584" s="196"/>
      <c r="I584" s="196"/>
      <c r="J584" s="196"/>
      <c r="K584" s="196"/>
      <c r="L584" s="196"/>
      <c r="M584" s="196"/>
      <c r="N584" s="196"/>
      <c r="O584" s="196"/>
      <c r="P584" s="196"/>
      <c r="Q584" s="196"/>
      <c r="R584" s="196"/>
      <c r="S584" s="196"/>
      <c r="T584" s="196"/>
      <c r="U584" s="196"/>
      <c r="V584" s="196"/>
      <c r="W584" s="196"/>
      <c r="X584" s="196"/>
      <c r="Y584" s="196"/>
      <c r="Z584" s="196"/>
      <c r="AA584" s="196"/>
      <c r="AB584" s="196"/>
      <c r="AC584" s="196"/>
      <c r="AD584" s="196"/>
      <c r="AE584" s="196"/>
      <c r="AF584" s="196"/>
      <c r="AG584" s="196"/>
      <c r="AH584" s="196"/>
      <c r="AI584" s="196"/>
    </row>
    <row r="585" spans="1:36" x14ac:dyDescent="0.2">
      <c r="A585" s="197" t="s">
        <v>131</v>
      </c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  <c r="Q585" s="198"/>
      <c r="R585" s="198"/>
      <c r="S585" s="198"/>
      <c r="T585" s="198"/>
      <c r="U585" s="198"/>
      <c r="V585" s="198"/>
      <c r="W585" s="198"/>
      <c r="X585" s="198"/>
      <c r="Y585" s="198"/>
      <c r="Z585" s="198"/>
      <c r="AA585" s="198"/>
      <c r="AB585" s="198"/>
      <c r="AC585" s="198"/>
      <c r="AD585" s="198"/>
      <c r="AE585" s="198"/>
      <c r="AF585" s="198"/>
      <c r="AG585" s="198"/>
      <c r="AH585" s="198"/>
      <c r="AI585" s="198"/>
    </row>
    <row r="586" spans="1:36" x14ac:dyDescent="0.2">
      <c r="A586" s="196" t="s">
        <v>116</v>
      </c>
      <c r="B586" s="196"/>
      <c r="C586" s="196"/>
      <c r="D586" s="196"/>
      <c r="E586" s="196"/>
      <c r="F586" s="196"/>
      <c r="G586" s="196"/>
      <c r="H586" s="196"/>
      <c r="I586" s="196"/>
      <c r="J586" s="196"/>
      <c r="K586" s="196"/>
      <c r="L586" s="196"/>
      <c r="M586" s="196"/>
      <c r="N586" s="196"/>
      <c r="O586" s="196"/>
      <c r="P586" s="196"/>
      <c r="Q586" s="196"/>
      <c r="R586" s="196"/>
      <c r="S586" s="196"/>
      <c r="T586" s="196"/>
      <c r="U586" s="196"/>
      <c r="V586" s="196"/>
      <c r="W586" s="196"/>
      <c r="X586" s="196"/>
      <c r="Y586" s="196"/>
      <c r="Z586" s="196"/>
      <c r="AA586" s="196"/>
      <c r="AB586" s="196"/>
      <c r="AC586" s="196"/>
      <c r="AD586" s="196"/>
      <c r="AE586" s="196"/>
      <c r="AF586" s="196"/>
      <c r="AG586" s="196"/>
      <c r="AH586" s="196"/>
      <c r="AI586" s="196"/>
    </row>
    <row r="587" spans="1:36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thickBot="1" x14ac:dyDescent="0.25"/>
    <row r="589" spans="1:36" ht="24" customHeight="1" thickTop="1" thickBot="1" x14ac:dyDescent="0.25">
      <c r="A589" s="190" t="s">
        <v>33</v>
      </c>
      <c r="B589" s="194" t="s">
        <v>0</v>
      </c>
      <c r="C589" s="194"/>
      <c r="D589" s="194" t="s">
        <v>12</v>
      </c>
      <c r="E589" s="194"/>
      <c r="F589" s="157"/>
      <c r="G589" s="194" t="s">
        <v>13</v>
      </c>
      <c r="H589" s="194"/>
      <c r="I589" s="157"/>
      <c r="J589" s="194" t="s">
        <v>14</v>
      </c>
      <c r="K589" s="194"/>
      <c r="L589" s="157"/>
      <c r="M589" s="194" t="s">
        <v>15</v>
      </c>
      <c r="N589" s="194"/>
      <c r="O589" s="157"/>
      <c r="P589" s="194" t="s">
        <v>27</v>
      </c>
      <c r="Q589" s="194"/>
      <c r="R589" s="157"/>
      <c r="S589" s="194" t="s">
        <v>35</v>
      </c>
      <c r="T589" s="194"/>
      <c r="U589" s="157"/>
      <c r="V589" s="194" t="s">
        <v>16</v>
      </c>
      <c r="W589" s="194"/>
      <c r="X589" s="157"/>
      <c r="Y589" s="194" t="s">
        <v>68</v>
      </c>
      <c r="Z589" s="194"/>
      <c r="AA589" s="157"/>
      <c r="AB589" s="194" t="s">
        <v>34</v>
      </c>
      <c r="AC589" s="194"/>
      <c r="AD589" s="157"/>
      <c r="AE589" s="194" t="s">
        <v>17</v>
      </c>
      <c r="AF589" s="194"/>
      <c r="AG589" s="157"/>
      <c r="AH589" s="194" t="s">
        <v>18</v>
      </c>
      <c r="AI589" s="194"/>
      <c r="AJ589" s="29"/>
    </row>
    <row r="590" spans="1:36" ht="25.5" thickTop="1" thickBot="1" x14ac:dyDescent="0.25">
      <c r="A590" s="199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530154038.47000003</v>
      </c>
      <c r="C591" s="107">
        <f t="shared" ref="C591:C628" si="155">(E591+H591+K591+N591+Q591+T591+W591+Z591+AC591+AF591+AI591)</f>
        <v>230985415.20999998</v>
      </c>
      <c r="D591" s="106">
        <v>5606755.4800000004</v>
      </c>
      <c r="E591" s="106">
        <v>4423.8999999999996</v>
      </c>
      <c r="F591" s="106">
        <f t="shared" ref="F591:F629" si="156">D591+E591</f>
        <v>5611179.3800000008</v>
      </c>
      <c r="G591" s="106">
        <v>70695276.379999995</v>
      </c>
      <c r="H591" s="106">
        <v>124415113.56999999</v>
      </c>
      <c r="I591" s="106">
        <f>G591+H591</f>
        <v>195110389.94999999</v>
      </c>
      <c r="J591" s="106">
        <v>2232.84</v>
      </c>
      <c r="K591" s="106">
        <v>80204583.040000007</v>
      </c>
      <c r="L591" s="106">
        <f>J591+K591</f>
        <v>80206815.88000001</v>
      </c>
      <c r="M591" s="106">
        <v>24345526.149999999</v>
      </c>
      <c r="N591" s="106"/>
      <c r="O591" s="106">
        <f>M591+N591</f>
        <v>24345526.149999999</v>
      </c>
      <c r="P591" s="106">
        <v>207092043.02000001</v>
      </c>
      <c r="Q591" s="106">
        <v>24984007.579999998</v>
      </c>
      <c r="R591" s="106">
        <f>P591+Q591</f>
        <v>232076050.60000002</v>
      </c>
      <c r="S591" s="106">
        <v>1770781.51</v>
      </c>
      <c r="T591" s="106"/>
      <c r="U591" s="106">
        <f>S591+T591</f>
        <v>1770781.51</v>
      </c>
      <c r="V591" s="106">
        <v>26949007.350000001</v>
      </c>
      <c r="W591" s="106">
        <v>143398.03</v>
      </c>
      <c r="X591" s="106">
        <f>V591+W591</f>
        <v>27092405.380000003</v>
      </c>
      <c r="Y591" s="106">
        <v>158758528.93000001</v>
      </c>
      <c r="Z591" s="106">
        <v>547751.71</v>
      </c>
      <c r="AA591" s="106">
        <f>Y591+Z591</f>
        <v>159306280.64000002</v>
      </c>
      <c r="AB591" s="106"/>
      <c r="AC591" s="106"/>
      <c r="AD591" s="106">
        <f>AB591+AC591</f>
        <v>0</v>
      </c>
      <c r="AE591" s="106">
        <v>7025529.5</v>
      </c>
      <c r="AF591" s="106">
        <v>96068.56</v>
      </c>
      <c r="AG591" s="106">
        <f>AE591+AF591</f>
        <v>7121598.0599999996</v>
      </c>
      <c r="AH591" s="106">
        <v>27908357.309999999</v>
      </c>
      <c r="AI591" s="106">
        <v>590068.81999999995</v>
      </c>
      <c r="AJ591" s="104">
        <f>AH591+AI591</f>
        <v>28498426.129999999</v>
      </c>
    </row>
    <row r="592" spans="1:36" ht="15.95" customHeight="1" thickTop="1" thickBot="1" x14ac:dyDescent="0.25">
      <c r="A592" s="52" t="s">
        <v>165</v>
      </c>
      <c r="B592" s="107">
        <f t="shared" si="154"/>
        <v>486189846.94999999</v>
      </c>
      <c r="C592" s="107">
        <f t="shared" si="155"/>
        <v>75637347.890000001</v>
      </c>
      <c r="D592" s="106">
        <v>2182359.3199999998</v>
      </c>
      <c r="E592" s="106">
        <v>104952.57</v>
      </c>
      <c r="F592" s="106">
        <f t="shared" si="156"/>
        <v>2287311.8899999997</v>
      </c>
      <c r="G592" s="106">
        <v>77620177.689999998</v>
      </c>
      <c r="H592" s="106">
        <v>56934260.710000001</v>
      </c>
      <c r="I592" s="106">
        <f t="shared" ref="I592:I629" si="157">G592+H592</f>
        <v>134554438.40000001</v>
      </c>
      <c r="J592" s="106"/>
      <c r="K592" s="106">
        <v>5007042.7300000004</v>
      </c>
      <c r="L592" s="106">
        <f t="shared" ref="L592:L629" si="158">J592+K592</f>
        <v>5007042.7300000004</v>
      </c>
      <c r="M592" s="106">
        <v>1683152.59</v>
      </c>
      <c r="N592" s="106">
        <v>1122152.72</v>
      </c>
      <c r="O592" s="106">
        <f t="shared" ref="O592:O629" si="159">M592+N592</f>
        <v>2805305.31</v>
      </c>
      <c r="P592" s="106">
        <v>169427845.00999999</v>
      </c>
      <c r="Q592" s="106">
        <v>8715908.5199999996</v>
      </c>
      <c r="R592" s="106">
        <f t="shared" ref="R592:R629" si="160">P592+Q592</f>
        <v>178143753.53</v>
      </c>
      <c r="S592" s="106">
        <v>1583947.31</v>
      </c>
      <c r="T592" s="106"/>
      <c r="U592" s="106">
        <f t="shared" ref="U592:U629" si="161">S592+T592</f>
        <v>1583947.31</v>
      </c>
      <c r="V592" s="106">
        <v>6296073.9500000002</v>
      </c>
      <c r="W592" s="106">
        <v>58665.87</v>
      </c>
      <c r="X592" s="106">
        <f t="shared" ref="X592:X629" si="162">V592+W592</f>
        <v>6354739.8200000003</v>
      </c>
      <c r="Y592" s="106">
        <v>198309185.09</v>
      </c>
      <c r="Z592" s="106">
        <v>2779632.56</v>
      </c>
      <c r="AA592" s="106">
        <f t="shared" ref="AA592:AA629" si="163">Y592+Z592</f>
        <v>201088817.65000001</v>
      </c>
      <c r="AB592" s="106"/>
      <c r="AC592" s="106"/>
      <c r="AD592" s="106">
        <f t="shared" ref="AD592:AD629" si="164">AB592+AC592</f>
        <v>0</v>
      </c>
      <c r="AE592" s="106">
        <v>8994657.25</v>
      </c>
      <c r="AF592" s="106"/>
      <c r="AG592" s="106">
        <f t="shared" ref="AG592:AG629" si="165">AE592+AF592</f>
        <v>8994657.25</v>
      </c>
      <c r="AH592" s="106">
        <v>20092448.739999998</v>
      </c>
      <c r="AI592" s="106">
        <v>914732.21</v>
      </c>
      <c r="AJ592" s="104">
        <f t="shared" ref="AJ592:AJ629" si="166">AH592+AI592</f>
        <v>21007180.949999999</v>
      </c>
    </row>
    <row r="593" spans="1:36" ht="15.95" customHeight="1" thickTop="1" thickBot="1" x14ac:dyDescent="0.25">
      <c r="A593" s="52" t="s">
        <v>100</v>
      </c>
      <c r="B593" s="107">
        <f t="shared" si="154"/>
        <v>360508096.01999998</v>
      </c>
      <c r="C593" s="107">
        <f t="shared" si="155"/>
        <v>128230309.98999999</v>
      </c>
      <c r="D593" s="106">
        <v>3502116.96</v>
      </c>
      <c r="E593" s="106"/>
      <c r="F593" s="106">
        <f t="shared" si="156"/>
        <v>3502116.96</v>
      </c>
      <c r="G593" s="106">
        <v>55479592.710000001</v>
      </c>
      <c r="H593" s="106">
        <v>66873283.890000001</v>
      </c>
      <c r="I593" s="106">
        <f t="shared" si="157"/>
        <v>122352876.59999999</v>
      </c>
      <c r="J593" s="106"/>
      <c r="K593" s="106">
        <v>26053494.289999999</v>
      </c>
      <c r="L593" s="106">
        <f t="shared" si="158"/>
        <v>26053494.289999999</v>
      </c>
      <c r="M593" s="106">
        <v>10944336.039999999</v>
      </c>
      <c r="N593" s="106">
        <v>164524.67000000001</v>
      </c>
      <c r="O593" s="106">
        <f t="shared" si="159"/>
        <v>11108860.709999999</v>
      </c>
      <c r="P593" s="106">
        <v>94463902.870000005</v>
      </c>
      <c r="Q593" s="106">
        <v>10481026.43</v>
      </c>
      <c r="R593" s="106">
        <f t="shared" si="160"/>
        <v>104944929.30000001</v>
      </c>
      <c r="S593" s="106">
        <v>1489981.08</v>
      </c>
      <c r="T593" s="106"/>
      <c r="U593" s="106">
        <f t="shared" si="161"/>
        <v>1489981.08</v>
      </c>
      <c r="V593" s="106">
        <v>2263518.35</v>
      </c>
      <c r="W593" s="106"/>
      <c r="X593" s="106">
        <f t="shared" si="162"/>
        <v>2263518.35</v>
      </c>
      <c r="Y593" s="106">
        <v>175579283.09999999</v>
      </c>
      <c r="Z593" s="106">
        <v>191374.71</v>
      </c>
      <c r="AA593" s="106">
        <f t="shared" si="163"/>
        <v>175770657.81</v>
      </c>
      <c r="AB593" s="106"/>
      <c r="AC593" s="106"/>
      <c r="AD593" s="106">
        <f t="shared" si="164"/>
        <v>0</v>
      </c>
      <c r="AE593" s="106">
        <v>5194202.5199999996</v>
      </c>
      <c r="AF593" s="106"/>
      <c r="AG593" s="106">
        <f t="shared" si="165"/>
        <v>5194202.5199999996</v>
      </c>
      <c r="AH593" s="106">
        <v>11591162.390000001</v>
      </c>
      <c r="AI593" s="106">
        <v>24466606</v>
      </c>
      <c r="AJ593" s="104">
        <f t="shared" si="166"/>
        <v>36057768.390000001</v>
      </c>
    </row>
    <row r="594" spans="1:36" ht="15.95" customHeight="1" thickTop="1" thickBot="1" x14ac:dyDescent="0.25">
      <c r="A594" s="52" t="s">
        <v>96</v>
      </c>
      <c r="B594" s="107">
        <f t="shared" si="154"/>
        <v>248949961.56999999</v>
      </c>
      <c r="C594" s="107">
        <f t="shared" si="155"/>
        <v>26004204.920000002</v>
      </c>
      <c r="D594" s="106">
        <v>990435.58</v>
      </c>
      <c r="E594" s="106">
        <v>17392.77</v>
      </c>
      <c r="F594" s="106">
        <f t="shared" si="156"/>
        <v>1007828.35</v>
      </c>
      <c r="G594" s="106">
        <v>12329993.02</v>
      </c>
      <c r="H594" s="106">
        <v>123443.9</v>
      </c>
      <c r="I594" s="106">
        <f t="shared" si="157"/>
        <v>12453436.92</v>
      </c>
      <c r="J594" s="106">
        <v>29090.23</v>
      </c>
      <c r="K594" s="106">
        <v>8082666.4100000001</v>
      </c>
      <c r="L594" s="106">
        <f t="shared" si="158"/>
        <v>8111756.6400000006</v>
      </c>
      <c r="M594" s="106">
        <v>6003492.4800000004</v>
      </c>
      <c r="N594" s="106">
        <v>393827</v>
      </c>
      <c r="O594" s="106">
        <f t="shared" si="159"/>
        <v>6397319.4800000004</v>
      </c>
      <c r="P594" s="106">
        <v>93659807.040000007</v>
      </c>
      <c r="Q594" s="106">
        <v>15243850.75</v>
      </c>
      <c r="R594" s="106">
        <f t="shared" si="160"/>
        <v>108903657.79000001</v>
      </c>
      <c r="S594" s="106">
        <v>9222628.3699999992</v>
      </c>
      <c r="T594" s="106"/>
      <c r="U594" s="106">
        <f t="shared" si="161"/>
        <v>9222628.3699999992</v>
      </c>
      <c r="V594" s="106">
        <v>6648523.6299999999</v>
      </c>
      <c r="W594" s="106">
        <v>3139.8</v>
      </c>
      <c r="X594" s="106">
        <f t="shared" si="162"/>
        <v>6651663.4299999997</v>
      </c>
      <c r="Y594" s="106">
        <v>85979218.980000004</v>
      </c>
      <c r="Z594" s="106">
        <v>2028976.23</v>
      </c>
      <c r="AA594" s="106">
        <f t="shared" si="163"/>
        <v>88008195.210000008</v>
      </c>
      <c r="AB594" s="106"/>
      <c r="AC594" s="106"/>
      <c r="AD594" s="106">
        <f t="shared" si="164"/>
        <v>0</v>
      </c>
      <c r="AE594" s="106">
        <v>6890436.5700000003</v>
      </c>
      <c r="AF594" s="106">
        <v>68792.710000000006</v>
      </c>
      <c r="AG594" s="106">
        <f t="shared" si="165"/>
        <v>6959229.2800000003</v>
      </c>
      <c r="AH594" s="106">
        <v>27196335.670000002</v>
      </c>
      <c r="AI594" s="106">
        <v>42115.35</v>
      </c>
      <c r="AJ594" s="104">
        <f t="shared" si="166"/>
        <v>27238451.020000003</v>
      </c>
    </row>
    <row r="595" spans="1:36" ht="15.95" customHeight="1" thickTop="1" thickBot="1" x14ac:dyDescent="0.25">
      <c r="A595" s="52" t="s">
        <v>91</v>
      </c>
      <c r="B595" s="107">
        <f t="shared" si="154"/>
        <v>285584332.06</v>
      </c>
      <c r="C595" s="107">
        <f t="shared" si="155"/>
        <v>84187497.329999998</v>
      </c>
      <c r="D595" s="106">
        <v>97467.56</v>
      </c>
      <c r="E595" s="106"/>
      <c r="F595" s="106">
        <f t="shared" si="156"/>
        <v>97467.56</v>
      </c>
      <c r="G595" s="106">
        <v>12403071.470000001</v>
      </c>
      <c r="H595" s="106">
        <v>1670</v>
      </c>
      <c r="I595" s="106">
        <f t="shared" si="157"/>
        <v>12404741.470000001</v>
      </c>
      <c r="J595" s="106">
        <v>497629.05</v>
      </c>
      <c r="K595" s="106">
        <v>81754110.239999995</v>
      </c>
      <c r="L595" s="106">
        <f t="shared" si="158"/>
        <v>82251739.289999992</v>
      </c>
      <c r="M595" s="106">
        <v>1273923.3600000001</v>
      </c>
      <c r="N595" s="106">
        <v>436116</v>
      </c>
      <c r="O595" s="106">
        <f t="shared" si="159"/>
        <v>1710039.36</v>
      </c>
      <c r="P595" s="106">
        <v>91981444.920000002</v>
      </c>
      <c r="Q595" s="106">
        <v>1578465.73</v>
      </c>
      <c r="R595" s="106">
        <f t="shared" si="160"/>
        <v>93559910.650000006</v>
      </c>
      <c r="S595" s="106">
        <v>2709704.35</v>
      </c>
      <c r="T595" s="106"/>
      <c r="U595" s="106">
        <f t="shared" si="161"/>
        <v>2709704.35</v>
      </c>
      <c r="V595" s="106">
        <v>6349002.3200000003</v>
      </c>
      <c r="W595" s="106">
        <v>303803</v>
      </c>
      <c r="X595" s="106">
        <f t="shared" si="162"/>
        <v>6652805.3200000003</v>
      </c>
      <c r="Y595" s="106">
        <v>112069524.14</v>
      </c>
      <c r="Z595" s="106">
        <v>46689.99</v>
      </c>
      <c r="AA595" s="106">
        <f t="shared" si="163"/>
        <v>112116214.13</v>
      </c>
      <c r="AB595" s="106"/>
      <c r="AC595" s="106"/>
      <c r="AD595" s="106">
        <f t="shared" si="164"/>
        <v>0</v>
      </c>
      <c r="AE595" s="106">
        <v>6396032.3200000003</v>
      </c>
      <c r="AF595" s="106">
        <v>326.39</v>
      </c>
      <c r="AG595" s="106">
        <f t="shared" si="165"/>
        <v>6396358.71</v>
      </c>
      <c r="AH595" s="106">
        <v>51806532.57</v>
      </c>
      <c r="AI595" s="106">
        <v>66315.98</v>
      </c>
      <c r="AJ595" s="104">
        <f t="shared" si="166"/>
        <v>51872848.549999997</v>
      </c>
    </row>
    <row r="596" spans="1:36" ht="15.95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customHeight="1" thickTop="1" thickBot="1" x14ac:dyDescent="0.25">
      <c r="A597" s="52" t="s">
        <v>93</v>
      </c>
      <c r="B597" s="107">
        <f t="shared" si="154"/>
        <v>77097391.219999999</v>
      </c>
      <c r="C597" s="107">
        <f t="shared" si="155"/>
        <v>82978.100000000006</v>
      </c>
      <c r="D597" s="106"/>
      <c r="E597" s="106"/>
      <c r="F597" s="106">
        <f t="shared" si="156"/>
        <v>0</v>
      </c>
      <c r="G597" s="106">
        <v>102738.27</v>
      </c>
      <c r="H597" s="106"/>
      <c r="I597" s="106">
        <f t="shared" si="157"/>
        <v>102738.27</v>
      </c>
      <c r="J597" s="106"/>
      <c r="K597" s="106"/>
      <c r="L597" s="106">
        <f t="shared" si="158"/>
        <v>0</v>
      </c>
      <c r="M597" s="106">
        <v>10261.24</v>
      </c>
      <c r="N597" s="106"/>
      <c r="O597" s="106">
        <f t="shared" si="159"/>
        <v>10261.24</v>
      </c>
      <c r="P597" s="106">
        <v>7617657.6299999999</v>
      </c>
      <c r="Q597" s="106"/>
      <c r="R597" s="106">
        <f t="shared" si="160"/>
        <v>7617657.6299999999</v>
      </c>
      <c r="S597" s="106">
        <v>763859.52</v>
      </c>
      <c r="T597" s="106"/>
      <c r="U597" s="106">
        <f t="shared" si="161"/>
        <v>763859.52</v>
      </c>
      <c r="V597" s="106">
        <v>44933.4</v>
      </c>
      <c r="W597" s="106">
        <v>10200</v>
      </c>
      <c r="X597" s="106">
        <f t="shared" si="162"/>
        <v>55133.4</v>
      </c>
      <c r="Y597" s="106">
        <v>64660979.280000001</v>
      </c>
      <c r="Z597" s="106">
        <v>66465.53</v>
      </c>
      <c r="AA597" s="106">
        <f t="shared" si="163"/>
        <v>64727444.810000002</v>
      </c>
      <c r="AB597" s="106"/>
      <c r="AC597" s="106"/>
      <c r="AD597" s="106">
        <f t="shared" si="164"/>
        <v>0</v>
      </c>
      <c r="AE597" s="106">
        <v>870217.49</v>
      </c>
      <c r="AF597" s="106"/>
      <c r="AG597" s="106">
        <f t="shared" si="165"/>
        <v>870217.49</v>
      </c>
      <c r="AH597" s="106">
        <v>3026744.39</v>
      </c>
      <c r="AI597" s="106">
        <v>6312.57</v>
      </c>
      <c r="AJ597" s="104">
        <f t="shared" si="166"/>
        <v>3033056.96</v>
      </c>
    </row>
    <row r="598" spans="1:36" ht="15.95" customHeight="1" thickTop="1" thickBot="1" x14ac:dyDescent="0.25">
      <c r="A598" s="52" t="s">
        <v>89</v>
      </c>
      <c r="B598" s="107">
        <f t="shared" si="154"/>
        <v>40912815.950000003</v>
      </c>
      <c r="C598" s="107">
        <f t="shared" si="155"/>
        <v>81200919.390000001</v>
      </c>
      <c r="D598" s="106"/>
      <c r="E598" s="106"/>
      <c r="F598" s="106">
        <f t="shared" si="156"/>
        <v>0</v>
      </c>
      <c r="G598" s="106">
        <v>23104440.41</v>
      </c>
      <c r="H598" s="106">
        <v>81200919.390000001</v>
      </c>
      <c r="I598" s="106">
        <f t="shared" si="157"/>
        <v>104305359.8</v>
      </c>
      <c r="J598" s="106"/>
      <c r="K598" s="106"/>
      <c r="L598" s="106">
        <f t="shared" si="158"/>
        <v>0</v>
      </c>
      <c r="M598" s="106">
        <v>2076828.97</v>
      </c>
      <c r="N598" s="106"/>
      <c r="O598" s="106">
        <f t="shared" si="159"/>
        <v>2076828.97</v>
      </c>
      <c r="P598" s="106">
        <v>10827137.51</v>
      </c>
      <c r="Q598" s="106"/>
      <c r="R598" s="106">
        <f t="shared" si="160"/>
        <v>10827137.51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>
        <v>4904409.0599999996</v>
      </c>
      <c r="AI598" s="106"/>
      <c r="AJ598" s="104">
        <f t="shared" si="166"/>
        <v>4904409.0599999996</v>
      </c>
    </row>
    <row r="599" spans="1:36" s="44" customFormat="1" ht="15.95" customHeight="1" thickTop="1" thickBot="1" x14ac:dyDescent="0.25">
      <c r="A599" s="52" t="s">
        <v>78</v>
      </c>
      <c r="B599" s="108">
        <f t="shared" si="154"/>
        <v>69770937.989999995</v>
      </c>
      <c r="C599" s="108">
        <f t="shared" si="155"/>
        <v>24289.35</v>
      </c>
      <c r="D599" s="177"/>
      <c r="E599" s="109"/>
      <c r="F599" s="109">
        <f t="shared" si="156"/>
        <v>0</v>
      </c>
      <c r="G599" s="109">
        <v>44062.26</v>
      </c>
      <c r="H599" s="109"/>
      <c r="I599" s="109">
        <f t="shared" si="157"/>
        <v>44062.26</v>
      </c>
      <c r="J599" s="109"/>
      <c r="K599" s="109"/>
      <c r="L599" s="109">
        <f t="shared" si="158"/>
        <v>0</v>
      </c>
      <c r="M599" s="109">
        <v>33034.9</v>
      </c>
      <c r="N599" s="109"/>
      <c r="O599" s="109">
        <f t="shared" si="159"/>
        <v>33034.9</v>
      </c>
      <c r="P599" s="109">
        <v>345184.16</v>
      </c>
      <c r="Q599" s="109"/>
      <c r="R599" s="109">
        <f t="shared" si="160"/>
        <v>345184.16</v>
      </c>
      <c r="S599" s="109">
        <v>188714.37</v>
      </c>
      <c r="T599" s="109"/>
      <c r="U599" s="109">
        <f t="shared" si="161"/>
        <v>188714.37</v>
      </c>
      <c r="V599" s="109">
        <v>1158754.04</v>
      </c>
      <c r="W599" s="109"/>
      <c r="X599" s="109">
        <f t="shared" si="162"/>
        <v>1158754.04</v>
      </c>
      <c r="Y599" s="109">
        <v>67424142.489999995</v>
      </c>
      <c r="Z599" s="109">
        <v>24289.35</v>
      </c>
      <c r="AA599" s="109">
        <f t="shared" si="163"/>
        <v>67448431.839999989</v>
      </c>
      <c r="AB599" s="109"/>
      <c r="AC599" s="109"/>
      <c r="AD599" s="109">
        <f t="shared" si="164"/>
        <v>0</v>
      </c>
      <c r="AE599" s="109">
        <v>505775.81</v>
      </c>
      <c r="AF599" s="109"/>
      <c r="AG599" s="109">
        <f t="shared" si="165"/>
        <v>505775.81</v>
      </c>
      <c r="AH599" s="109">
        <v>71269.960000000006</v>
      </c>
      <c r="AI599" s="109"/>
      <c r="AJ599" s="105">
        <f t="shared" si="166"/>
        <v>71269.960000000006</v>
      </c>
    </row>
    <row r="600" spans="1:36" ht="15.95" customHeight="1" thickTop="1" thickBot="1" x14ac:dyDescent="0.25">
      <c r="A600" s="52" t="s">
        <v>95</v>
      </c>
      <c r="B600" s="107">
        <f t="shared" si="154"/>
        <v>3801006.2300000004</v>
      </c>
      <c r="C600" s="107">
        <f t="shared" si="155"/>
        <v>161852332.5</v>
      </c>
      <c r="D600" s="106">
        <v>2242680.6800000002</v>
      </c>
      <c r="E600" s="106"/>
      <c r="F600" s="106">
        <f t="shared" si="156"/>
        <v>2242680.6800000002</v>
      </c>
      <c r="G600" s="106">
        <v>1558325.55</v>
      </c>
      <c r="H600" s="106">
        <v>400916</v>
      </c>
      <c r="I600" s="106">
        <f t="shared" si="157"/>
        <v>1959241.55</v>
      </c>
      <c r="J600" s="106"/>
      <c r="K600" s="106">
        <v>161451416.5</v>
      </c>
      <c r="L600" s="106">
        <f t="shared" si="158"/>
        <v>161451416.5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customHeight="1" thickTop="1" thickBot="1" x14ac:dyDescent="0.25">
      <c r="A601" s="52" t="s">
        <v>99</v>
      </c>
      <c r="B601" s="107">
        <f t="shared" si="154"/>
        <v>9350720.129999999</v>
      </c>
      <c r="C601" s="107">
        <f t="shared" si="155"/>
        <v>0</v>
      </c>
      <c r="D601" s="106">
        <v>131850.26</v>
      </c>
      <c r="E601" s="106"/>
      <c r="F601" s="106">
        <f t="shared" si="156"/>
        <v>131850.26</v>
      </c>
      <c r="G601" s="106">
        <v>12070.4</v>
      </c>
      <c r="H601" s="106"/>
      <c r="I601" s="106">
        <f t="shared" si="157"/>
        <v>12070.4</v>
      </c>
      <c r="J601" s="106"/>
      <c r="K601" s="106"/>
      <c r="L601" s="106">
        <f t="shared" si="158"/>
        <v>0</v>
      </c>
      <c r="M601" s="106">
        <v>62043.09</v>
      </c>
      <c r="N601" s="106"/>
      <c r="O601" s="106">
        <f t="shared" si="159"/>
        <v>62043.09</v>
      </c>
      <c r="P601" s="106">
        <v>3008806.73</v>
      </c>
      <c r="Q601" s="106"/>
      <c r="R601" s="106">
        <f t="shared" si="160"/>
        <v>3008806.73</v>
      </c>
      <c r="S601" s="106"/>
      <c r="T601" s="106"/>
      <c r="U601" s="106">
        <f t="shared" si="161"/>
        <v>0</v>
      </c>
      <c r="V601" s="106">
        <v>130722.29</v>
      </c>
      <c r="W601" s="106"/>
      <c r="X601" s="106">
        <f t="shared" si="162"/>
        <v>130722.29</v>
      </c>
      <c r="Y601" s="106">
        <v>5394678.71</v>
      </c>
      <c r="Z601" s="106"/>
      <c r="AA601" s="106">
        <f t="shared" si="163"/>
        <v>5394678.71</v>
      </c>
      <c r="AB601" s="106"/>
      <c r="AC601" s="106"/>
      <c r="AD601" s="106">
        <f t="shared" si="164"/>
        <v>0</v>
      </c>
      <c r="AE601" s="106">
        <v>46735.86</v>
      </c>
      <c r="AF601" s="106"/>
      <c r="AG601" s="106">
        <f t="shared" si="165"/>
        <v>46735.86</v>
      </c>
      <c r="AH601" s="106">
        <v>563812.79</v>
      </c>
      <c r="AI601" s="106"/>
      <c r="AJ601" s="104">
        <f t="shared" si="166"/>
        <v>563812.79</v>
      </c>
    </row>
    <row r="602" spans="1:36" ht="15.95" customHeight="1" thickTop="1" thickBot="1" x14ac:dyDescent="0.25">
      <c r="A602" s="52" t="s">
        <v>83</v>
      </c>
      <c r="B602" s="107">
        <f t="shared" si="154"/>
        <v>22216024.34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>
        <v>16034.48</v>
      </c>
      <c r="N602" s="106"/>
      <c r="O602" s="106">
        <f t="shared" si="159"/>
        <v>16034.48</v>
      </c>
      <c r="P602" s="106">
        <v>14637.93</v>
      </c>
      <c r="Q602" s="106"/>
      <c r="R602" s="106">
        <f t="shared" si="160"/>
        <v>14637.93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>
        <v>22175989.859999999</v>
      </c>
      <c r="Z602" s="106"/>
      <c r="AA602" s="106">
        <f t="shared" si="163"/>
        <v>22175989.859999999</v>
      </c>
      <c r="AB602" s="106"/>
      <c r="AC602" s="106"/>
      <c r="AD602" s="106">
        <f t="shared" si="164"/>
        <v>0</v>
      </c>
      <c r="AE602" s="106">
        <v>9362.07</v>
      </c>
      <c r="AF602" s="106"/>
      <c r="AG602" s="106">
        <f t="shared" si="165"/>
        <v>9362.07</v>
      </c>
      <c r="AH602" s="106"/>
      <c r="AI602" s="106"/>
      <c r="AJ602" s="104">
        <f t="shared" si="166"/>
        <v>0</v>
      </c>
    </row>
    <row r="603" spans="1:36" s="44" customFormat="1" ht="15.95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customHeight="1" thickTop="1" thickBot="1" x14ac:dyDescent="0.25">
      <c r="A604" s="52" t="s">
        <v>81</v>
      </c>
      <c r="B604" s="108">
        <f t="shared" si="154"/>
        <v>17782052.689999998</v>
      </c>
      <c r="C604" s="108">
        <f t="shared" si="155"/>
        <v>12125132.75</v>
      </c>
      <c r="D604" s="109"/>
      <c r="E604" s="109"/>
      <c r="F604" s="109">
        <f t="shared" si="156"/>
        <v>0</v>
      </c>
      <c r="G604" s="109">
        <v>4283700.83</v>
      </c>
      <c r="H604" s="109">
        <v>9353680.0199999996</v>
      </c>
      <c r="I604" s="109">
        <f t="shared" si="157"/>
        <v>13637380.85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>
        <v>1764669.46</v>
      </c>
      <c r="Q604" s="109">
        <v>1422711.22</v>
      </c>
      <c r="R604" s="109">
        <f t="shared" si="160"/>
        <v>3187380.6799999997</v>
      </c>
      <c r="S604" s="109"/>
      <c r="T604" s="109"/>
      <c r="U604" s="109">
        <f t="shared" si="161"/>
        <v>0</v>
      </c>
      <c r="V604" s="109">
        <v>5878.14</v>
      </c>
      <c r="W604" s="109"/>
      <c r="X604" s="109">
        <f t="shared" si="162"/>
        <v>5878.14</v>
      </c>
      <c r="Y604" s="109">
        <v>11321399.41</v>
      </c>
      <c r="Z604" s="109">
        <v>738795.51</v>
      </c>
      <c r="AA604" s="109">
        <f t="shared" si="163"/>
        <v>12060194.92</v>
      </c>
      <c r="AB604" s="109"/>
      <c r="AC604" s="109"/>
      <c r="AD604" s="109">
        <f t="shared" si="164"/>
        <v>0</v>
      </c>
      <c r="AE604" s="109">
        <v>198312.4</v>
      </c>
      <c r="AF604" s="109">
        <v>483724.44</v>
      </c>
      <c r="AG604" s="109">
        <f t="shared" si="165"/>
        <v>682036.84</v>
      </c>
      <c r="AH604" s="109">
        <v>208092.45</v>
      </c>
      <c r="AI604" s="109">
        <v>126221.56</v>
      </c>
      <c r="AJ604" s="105">
        <f t="shared" si="166"/>
        <v>334314.01</v>
      </c>
    </row>
    <row r="605" spans="1:36" s="44" customFormat="1" ht="15.95" customHeight="1" thickTop="1" thickBot="1" x14ac:dyDescent="0.25">
      <c r="A605" s="52" t="s">
        <v>80</v>
      </c>
      <c r="B605" s="108">
        <f t="shared" si="154"/>
        <v>22323024.489999998</v>
      </c>
      <c r="C605" s="108">
        <f t="shared" si="155"/>
        <v>777088.16</v>
      </c>
      <c r="D605" s="109"/>
      <c r="E605" s="109"/>
      <c r="F605" s="109">
        <f t="shared" si="156"/>
        <v>0</v>
      </c>
      <c r="G605" s="109">
        <v>2641298.2000000002</v>
      </c>
      <c r="H605" s="109"/>
      <c r="I605" s="109">
        <f t="shared" si="157"/>
        <v>2641298.2000000002</v>
      </c>
      <c r="J605" s="109"/>
      <c r="K605" s="109">
        <v>777088.16</v>
      </c>
      <c r="L605" s="109">
        <f t="shared" si="158"/>
        <v>777088.16</v>
      </c>
      <c r="M605" s="109"/>
      <c r="N605" s="109"/>
      <c r="O605" s="109">
        <f t="shared" si="159"/>
        <v>0</v>
      </c>
      <c r="P605" s="109">
        <v>1339891.48</v>
      </c>
      <c r="Q605" s="109"/>
      <c r="R605" s="109">
        <f t="shared" si="160"/>
        <v>1339891.48</v>
      </c>
      <c r="S605" s="109">
        <v>165883.31</v>
      </c>
      <c r="T605" s="109"/>
      <c r="U605" s="109">
        <f t="shared" si="161"/>
        <v>165883.31</v>
      </c>
      <c r="V605" s="109">
        <v>52750.33</v>
      </c>
      <c r="W605" s="109"/>
      <c r="X605" s="109">
        <f t="shared" si="162"/>
        <v>52750.33</v>
      </c>
      <c r="Y605" s="109">
        <v>14973013.59</v>
      </c>
      <c r="Z605" s="109"/>
      <c r="AA605" s="109">
        <f t="shared" si="163"/>
        <v>14973013.59</v>
      </c>
      <c r="AB605" s="109"/>
      <c r="AC605" s="109"/>
      <c r="AD605" s="109">
        <f t="shared" si="164"/>
        <v>0</v>
      </c>
      <c r="AE605" s="109">
        <v>1618751.31</v>
      </c>
      <c r="AF605" s="109"/>
      <c r="AG605" s="109">
        <f t="shared" si="165"/>
        <v>1618751.31</v>
      </c>
      <c r="AH605" s="109">
        <v>1531436.27</v>
      </c>
      <c r="AI605" s="109"/>
      <c r="AJ605" s="105">
        <f t="shared" si="166"/>
        <v>1531436.27</v>
      </c>
    </row>
    <row r="606" spans="1:36" s="44" customFormat="1" ht="15.95" customHeight="1" thickTop="1" thickBot="1" x14ac:dyDescent="0.25">
      <c r="A606" s="52" t="s">
        <v>110</v>
      </c>
      <c r="B606" s="108">
        <f t="shared" si="154"/>
        <v>37608368.150000006</v>
      </c>
      <c r="C606" s="108">
        <f t="shared" si="155"/>
        <v>0</v>
      </c>
      <c r="D606" s="109"/>
      <c r="E606" s="109"/>
      <c r="F606" s="109">
        <f t="shared" si="156"/>
        <v>0</v>
      </c>
      <c r="G606" s="109">
        <v>57575</v>
      </c>
      <c r="H606" s="109"/>
      <c r="I606" s="109">
        <f t="shared" si="157"/>
        <v>57575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>
        <v>240405.09</v>
      </c>
      <c r="Q606" s="109"/>
      <c r="R606" s="109">
        <f t="shared" si="160"/>
        <v>240405.09</v>
      </c>
      <c r="S606" s="109">
        <v>38275.86</v>
      </c>
      <c r="T606" s="109"/>
      <c r="U606" s="109">
        <f t="shared" si="161"/>
        <v>38275.86</v>
      </c>
      <c r="V606" s="109">
        <v>319502.83</v>
      </c>
      <c r="W606" s="109"/>
      <c r="X606" s="109">
        <f t="shared" si="162"/>
        <v>319502.83</v>
      </c>
      <c r="Y606" s="109">
        <v>33564568.130000003</v>
      </c>
      <c r="Z606" s="109"/>
      <c r="AA606" s="109">
        <f t="shared" si="163"/>
        <v>33564568.130000003</v>
      </c>
      <c r="AB606" s="109"/>
      <c r="AC606" s="109"/>
      <c r="AD606" s="109">
        <f t="shared" si="164"/>
        <v>0</v>
      </c>
      <c r="AE606" s="109">
        <v>3184239.81</v>
      </c>
      <c r="AF606" s="109"/>
      <c r="AG606" s="109">
        <f t="shared" si="165"/>
        <v>3184239.81</v>
      </c>
      <c r="AH606" s="109">
        <v>203801.43</v>
      </c>
      <c r="AI606" s="109"/>
      <c r="AJ606" s="105">
        <f t="shared" si="166"/>
        <v>203801.43</v>
      </c>
    </row>
    <row r="607" spans="1:36" s="44" customFormat="1" ht="15.95" customHeight="1" thickTop="1" thickBot="1" x14ac:dyDescent="0.25">
      <c r="A607" s="52" t="s">
        <v>79</v>
      </c>
      <c r="B607" s="108">
        <f t="shared" si="154"/>
        <v>50955236.110000007</v>
      </c>
      <c r="C607" s="108">
        <f t="shared" si="155"/>
        <v>68755160.290000007</v>
      </c>
      <c r="D607" s="109">
        <v>7810.93</v>
      </c>
      <c r="E607" s="109"/>
      <c r="F607" s="109">
        <f t="shared" si="156"/>
        <v>7810.93</v>
      </c>
      <c r="G607" s="109">
        <v>515582.68</v>
      </c>
      <c r="H607" s="109">
        <v>68212939.629999995</v>
      </c>
      <c r="I607" s="109">
        <f t="shared" si="157"/>
        <v>68728522.310000002</v>
      </c>
      <c r="J607" s="109"/>
      <c r="K607" s="109">
        <v>24217.66</v>
      </c>
      <c r="L607" s="109">
        <f t="shared" si="158"/>
        <v>24217.66</v>
      </c>
      <c r="M607" s="109">
        <v>24495.69</v>
      </c>
      <c r="N607" s="109">
        <v>168350.18</v>
      </c>
      <c r="O607" s="109">
        <f t="shared" si="159"/>
        <v>192845.87</v>
      </c>
      <c r="P607" s="109">
        <v>15455421.220000001</v>
      </c>
      <c r="Q607" s="109">
        <v>34702.57</v>
      </c>
      <c r="R607" s="109">
        <f t="shared" si="160"/>
        <v>15490123.790000001</v>
      </c>
      <c r="S607" s="109">
        <v>1610670.25</v>
      </c>
      <c r="T607" s="109">
        <v>174880.37</v>
      </c>
      <c r="U607" s="109">
        <f t="shared" si="161"/>
        <v>1785550.62</v>
      </c>
      <c r="V607" s="109">
        <v>201087.39</v>
      </c>
      <c r="W607" s="109"/>
      <c r="X607" s="109">
        <f t="shared" si="162"/>
        <v>201087.39</v>
      </c>
      <c r="Y607" s="109">
        <v>26626141.609999999</v>
      </c>
      <c r="Z607" s="109">
        <v>136047</v>
      </c>
      <c r="AA607" s="109">
        <f t="shared" si="163"/>
        <v>26762188.609999999</v>
      </c>
      <c r="AB607" s="109"/>
      <c r="AC607" s="109"/>
      <c r="AD607" s="109">
        <f t="shared" si="164"/>
        <v>0</v>
      </c>
      <c r="AE607" s="109">
        <v>1347679.27</v>
      </c>
      <c r="AF607" s="109">
        <v>673.48</v>
      </c>
      <c r="AG607" s="109">
        <f t="shared" si="165"/>
        <v>1348352.75</v>
      </c>
      <c r="AH607" s="109">
        <v>5166347.07</v>
      </c>
      <c r="AI607" s="109">
        <v>3349.4</v>
      </c>
      <c r="AJ607" s="105">
        <f t="shared" si="166"/>
        <v>5169696.4700000007</v>
      </c>
    </row>
    <row r="608" spans="1:36" s="44" customFormat="1" ht="15.95" customHeight="1" thickTop="1" thickBot="1" x14ac:dyDescent="0.25">
      <c r="A608" s="52" t="s">
        <v>84</v>
      </c>
      <c r="B608" s="108">
        <f t="shared" si="154"/>
        <v>14290348.450000001</v>
      </c>
      <c r="C608" s="108">
        <f t="shared" si="155"/>
        <v>0</v>
      </c>
      <c r="D608" s="109">
        <v>1914124.36</v>
      </c>
      <c r="E608" s="109"/>
      <c r="F608" s="109">
        <f t="shared" si="156"/>
        <v>1914124.36</v>
      </c>
      <c r="G608" s="109">
        <v>13768.97</v>
      </c>
      <c r="H608" s="109"/>
      <c r="I608" s="109">
        <f t="shared" si="157"/>
        <v>13768.97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>
        <v>1058288.71</v>
      </c>
      <c r="Q608" s="109"/>
      <c r="R608" s="109">
        <f t="shared" si="160"/>
        <v>1058288.71</v>
      </c>
      <c r="S608" s="109">
        <v>38411.21</v>
      </c>
      <c r="T608" s="109"/>
      <c r="U608" s="109">
        <f t="shared" si="161"/>
        <v>38411.21</v>
      </c>
      <c r="V608" s="109">
        <v>95964.32</v>
      </c>
      <c r="W608" s="109"/>
      <c r="X608" s="109">
        <f t="shared" si="162"/>
        <v>95964.32</v>
      </c>
      <c r="Y608" s="109">
        <v>9926498.6300000008</v>
      </c>
      <c r="Z608" s="109"/>
      <c r="AA608" s="109">
        <f t="shared" si="163"/>
        <v>9926498.6300000008</v>
      </c>
      <c r="AB608" s="109"/>
      <c r="AC608" s="109"/>
      <c r="AD608" s="109">
        <f t="shared" si="164"/>
        <v>0</v>
      </c>
      <c r="AE608" s="109">
        <v>747822.03</v>
      </c>
      <c r="AF608" s="109"/>
      <c r="AG608" s="109">
        <f t="shared" si="165"/>
        <v>747822.03</v>
      </c>
      <c r="AH608" s="109">
        <v>495470.22</v>
      </c>
      <c r="AI608" s="109"/>
      <c r="AJ608" s="105">
        <f t="shared" si="166"/>
        <v>495470.22</v>
      </c>
    </row>
    <row r="609" spans="1:37" s="44" customFormat="1" ht="15.95" customHeight="1" thickTop="1" thickBot="1" x14ac:dyDescent="0.25">
      <c r="A609" s="52" t="s">
        <v>101</v>
      </c>
      <c r="B609" s="108">
        <f t="shared" si="154"/>
        <v>189487.59</v>
      </c>
      <c r="C609" s="108">
        <f t="shared" si="155"/>
        <v>18246691.710000001</v>
      </c>
      <c r="D609" s="109"/>
      <c r="E609" s="109"/>
      <c r="F609" s="109">
        <f t="shared" si="156"/>
        <v>0</v>
      </c>
      <c r="G609" s="109">
        <v>189487.59</v>
      </c>
      <c r="H609" s="109"/>
      <c r="I609" s="109">
        <f t="shared" si="157"/>
        <v>189487.59</v>
      </c>
      <c r="J609" s="109"/>
      <c r="K609" s="109">
        <v>18246691.710000001</v>
      </c>
      <c r="L609" s="109">
        <f t="shared" si="158"/>
        <v>18246691.710000001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customHeight="1" thickTop="1" thickBot="1" x14ac:dyDescent="0.25">
      <c r="A610" s="52" t="s">
        <v>92</v>
      </c>
      <c r="B610" s="107">
        <f t="shared" si="154"/>
        <v>6017723.4699999997</v>
      </c>
      <c r="C610" s="107">
        <f t="shared" si="155"/>
        <v>0</v>
      </c>
      <c r="D610" s="109">
        <v>349918.09</v>
      </c>
      <c r="E610" s="109"/>
      <c r="F610" s="109">
        <f t="shared" si="156"/>
        <v>349918.09</v>
      </c>
      <c r="G610" s="109">
        <v>683634.87</v>
      </c>
      <c r="H610" s="109"/>
      <c r="I610" s="109">
        <f t="shared" si="157"/>
        <v>683634.87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>
        <v>4311834.22</v>
      </c>
      <c r="Z610" s="109"/>
      <c r="AA610" s="109">
        <f t="shared" si="163"/>
        <v>4311834.22</v>
      </c>
      <c r="AB610" s="109"/>
      <c r="AC610" s="109"/>
      <c r="AD610" s="109">
        <f t="shared" si="164"/>
        <v>0</v>
      </c>
      <c r="AE610" s="109">
        <v>672336.29</v>
      </c>
      <c r="AF610" s="109"/>
      <c r="AG610" s="109">
        <f t="shared" si="165"/>
        <v>672336.29</v>
      </c>
      <c r="AH610" s="109"/>
      <c r="AI610" s="109"/>
      <c r="AJ610" s="105">
        <f t="shared" si="166"/>
        <v>0</v>
      </c>
    </row>
    <row r="611" spans="1:37" s="44" customFormat="1" ht="15.95" customHeight="1" thickTop="1" thickBot="1" x14ac:dyDescent="0.25">
      <c r="A611" s="52" t="s">
        <v>102</v>
      </c>
      <c r="B611" s="108">
        <f t="shared" si="154"/>
        <v>38325803.229999997</v>
      </c>
      <c r="C611" s="108">
        <f t="shared" si="155"/>
        <v>0</v>
      </c>
      <c r="D611" s="109">
        <v>2566479.66</v>
      </c>
      <c r="E611" s="109"/>
      <c r="F611" s="109">
        <f t="shared" si="156"/>
        <v>2566479.66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>
        <v>3750</v>
      </c>
      <c r="N611" s="109"/>
      <c r="O611" s="109">
        <f t="shared" si="159"/>
        <v>3750</v>
      </c>
      <c r="P611" s="109">
        <v>3745377.24</v>
      </c>
      <c r="Q611" s="109"/>
      <c r="R611" s="109">
        <f t="shared" si="160"/>
        <v>3745377.24</v>
      </c>
      <c r="S611" s="109">
        <v>39224.36</v>
      </c>
      <c r="T611" s="109"/>
      <c r="U611" s="109">
        <f t="shared" si="161"/>
        <v>39224.36</v>
      </c>
      <c r="V611" s="109">
        <v>39897.440000000002</v>
      </c>
      <c r="W611" s="109"/>
      <c r="X611" s="109">
        <f t="shared" si="162"/>
        <v>39897.440000000002</v>
      </c>
      <c r="Y611" s="109">
        <v>18435001.739999998</v>
      </c>
      <c r="Z611" s="109"/>
      <c r="AA611" s="109">
        <f t="shared" si="163"/>
        <v>18435001.739999998</v>
      </c>
      <c r="AB611" s="109"/>
      <c r="AC611" s="109"/>
      <c r="AD611" s="109">
        <f t="shared" si="164"/>
        <v>0</v>
      </c>
      <c r="AE611" s="109">
        <v>10901704.939999999</v>
      </c>
      <c r="AF611" s="109"/>
      <c r="AG611" s="109">
        <f t="shared" si="165"/>
        <v>10901704.939999999</v>
      </c>
      <c r="AH611" s="109">
        <v>2594367.85</v>
      </c>
      <c r="AI611" s="109"/>
      <c r="AJ611" s="105">
        <f t="shared" si="166"/>
        <v>2594367.85</v>
      </c>
    </row>
    <row r="612" spans="1:37" s="44" customFormat="1" ht="15.95" customHeight="1" thickTop="1" thickBot="1" x14ac:dyDescent="0.25">
      <c r="A612" s="51" t="s">
        <v>123</v>
      </c>
      <c r="B612" s="108">
        <f t="shared" si="154"/>
        <v>46028403.910000004</v>
      </c>
      <c r="C612" s="108">
        <f t="shared" si="155"/>
        <v>659144.28</v>
      </c>
      <c r="D612" s="109">
        <v>5894.11</v>
      </c>
      <c r="E612" s="109"/>
      <c r="F612" s="109">
        <f t="shared" si="156"/>
        <v>5894.11</v>
      </c>
      <c r="G612" s="109">
        <v>44799.51</v>
      </c>
      <c r="H612" s="109"/>
      <c r="I612" s="109">
        <f t="shared" si="157"/>
        <v>44799.51</v>
      </c>
      <c r="J612" s="109"/>
      <c r="K612" s="109">
        <v>659144.28</v>
      </c>
      <c r="L612" s="109">
        <f t="shared" si="158"/>
        <v>659144.28</v>
      </c>
      <c r="M612" s="109">
        <v>5687.01</v>
      </c>
      <c r="N612" s="109"/>
      <c r="O612" s="109">
        <f t="shared" si="159"/>
        <v>5687.01</v>
      </c>
      <c r="P612" s="109">
        <v>720660.78</v>
      </c>
      <c r="Q612" s="109"/>
      <c r="R612" s="109">
        <f t="shared" si="160"/>
        <v>720660.78</v>
      </c>
      <c r="S612" s="109">
        <v>258977.12</v>
      </c>
      <c r="T612" s="109"/>
      <c r="U612" s="109">
        <f t="shared" si="161"/>
        <v>258977.12</v>
      </c>
      <c r="V612" s="109">
        <v>124563.64</v>
      </c>
      <c r="W612" s="109"/>
      <c r="X612" s="109">
        <f t="shared" si="162"/>
        <v>124563.64</v>
      </c>
      <c r="Y612" s="109">
        <v>44481251.079999998</v>
      </c>
      <c r="Z612" s="109"/>
      <c r="AA612" s="109">
        <f t="shared" si="163"/>
        <v>44481251.079999998</v>
      </c>
      <c r="AB612" s="109"/>
      <c r="AC612" s="109"/>
      <c r="AD612" s="109">
        <f t="shared" si="164"/>
        <v>0</v>
      </c>
      <c r="AE612" s="109">
        <v>24498.07</v>
      </c>
      <c r="AF612" s="109"/>
      <c r="AG612" s="109">
        <f t="shared" si="165"/>
        <v>24498.07</v>
      </c>
      <c r="AH612" s="109">
        <v>362072.59</v>
      </c>
      <c r="AI612" s="109"/>
      <c r="AJ612" s="105">
        <f t="shared" si="166"/>
        <v>362072.59</v>
      </c>
    </row>
    <row r="613" spans="1:37" s="44" customFormat="1" ht="15.95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customHeight="1" thickTop="1" thickBot="1" x14ac:dyDescent="0.25">
      <c r="A614" s="52" t="s">
        <v>82</v>
      </c>
      <c r="B614" s="108">
        <f t="shared" si="154"/>
        <v>4549954.24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>
        <v>4549954.24</v>
      </c>
      <c r="Z614" s="109"/>
      <c r="AA614" s="109">
        <f t="shared" si="163"/>
        <v>4549954.24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5"/>
    </row>
    <row r="615" spans="1:37" s="44" customFormat="1" ht="15.95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6"/>
      <c r="E615" s="176"/>
      <c r="F615" s="109">
        <f t="shared" si="156"/>
        <v>0</v>
      </c>
      <c r="G615" s="176"/>
      <c r="H615" s="176"/>
      <c r="I615" s="109">
        <f t="shared" si="157"/>
        <v>0</v>
      </c>
      <c r="J615" s="176"/>
      <c r="K615" s="176"/>
      <c r="L615" s="109">
        <f t="shared" si="158"/>
        <v>0</v>
      </c>
      <c r="M615" s="176"/>
      <c r="N615" s="176"/>
      <c r="O615" s="109">
        <f t="shared" si="159"/>
        <v>0</v>
      </c>
      <c r="P615" s="176"/>
      <c r="Q615" s="176"/>
      <c r="R615" s="109">
        <f t="shared" si="160"/>
        <v>0</v>
      </c>
      <c r="S615" s="176"/>
      <c r="T615" s="176"/>
      <c r="U615" s="109">
        <f t="shared" si="161"/>
        <v>0</v>
      </c>
      <c r="V615" s="176"/>
      <c r="W615" s="176"/>
      <c r="X615" s="109">
        <f t="shared" si="162"/>
        <v>0</v>
      </c>
      <c r="Y615" s="176"/>
      <c r="Z615" s="176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6"/>
      <c r="AI615" s="176"/>
      <c r="AJ615" s="105">
        <f t="shared" si="166"/>
        <v>0</v>
      </c>
    </row>
    <row r="616" spans="1:37" s="44" customFormat="1" ht="15.95" customHeight="1" thickTop="1" thickBot="1" x14ac:dyDescent="0.25">
      <c r="A616" s="52" t="s">
        <v>117</v>
      </c>
      <c r="B616" s="108">
        <f t="shared" si="154"/>
        <v>42062850.520000003</v>
      </c>
      <c r="C616" s="108">
        <f t="shared" si="155"/>
        <v>665398.74</v>
      </c>
      <c r="D616" s="109">
        <v>77166.23</v>
      </c>
      <c r="E616" s="109"/>
      <c r="F616" s="109">
        <f t="shared" si="156"/>
        <v>77166.23</v>
      </c>
      <c r="G616" s="109">
        <v>425336.04</v>
      </c>
      <c r="H616" s="109"/>
      <c r="I616" s="109">
        <f t="shared" si="157"/>
        <v>425336.04</v>
      </c>
      <c r="J616" s="109"/>
      <c r="K616" s="109"/>
      <c r="L616" s="109">
        <f t="shared" si="158"/>
        <v>0</v>
      </c>
      <c r="M616" s="109">
        <v>177527.17</v>
      </c>
      <c r="N616" s="109"/>
      <c r="O616" s="109">
        <f t="shared" si="159"/>
        <v>177527.17</v>
      </c>
      <c r="P616" s="109">
        <v>15703994</v>
      </c>
      <c r="Q616" s="109">
        <v>554165.51</v>
      </c>
      <c r="R616" s="109">
        <f t="shared" si="160"/>
        <v>16258159.51</v>
      </c>
      <c r="S616" s="109">
        <v>335276.65999999997</v>
      </c>
      <c r="T616" s="109"/>
      <c r="U616" s="109">
        <f t="shared" si="161"/>
        <v>335276.65999999997</v>
      </c>
      <c r="V616" s="109">
        <v>662275.11</v>
      </c>
      <c r="W616" s="109"/>
      <c r="X616" s="109">
        <f t="shared" si="162"/>
        <v>662275.11</v>
      </c>
      <c r="Y616" s="109">
        <v>21936793.75</v>
      </c>
      <c r="Z616" s="109">
        <v>0.01</v>
      </c>
      <c r="AA616" s="109">
        <f t="shared" si="163"/>
        <v>21936793.760000002</v>
      </c>
      <c r="AB616" s="109"/>
      <c r="AC616" s="109"/>
      <c r="AD616" s="109">
        <f t="shared" si="164"/>
        <v>0</v>
      </c>
      <c r="AE616" s="109">
        <v>242981.5</v>
      </c>
      <c r="AF616" s="109">
        <v>88161.15</v>
      </c>
      <c r="AG616" s="109">
        <f t="shared" si="165"/>
        <v>331142.65000000002</v>
      </c>
      <c r="AH616" s="109">
        <v>2501500.06</v>
      </c>
      <c r="AI616" s="109">
        <v>23072.07</v>
      </c>
      <c r="AJ616" s="105">
        <f t="shared" si="166"/>
        <v>2524572.13</v>
      </c>
    </row>
    <row r="617" spans="1:37" s="44" customFormat="1" ht="15.95" customHeight="1" thickTop="1" thickBot="1" x14ac:dyDescent="0.25">
      <c r="A617" s="52" t="s">
        <v>130</v>
      </c>
      <c r="B617" s="108">
        <f t="shared" si="154"/>
        <v>21054999.43</v>
      </c>
      <c r="C617" s="108">
        <f t="shared" si="155"/>
        <v>603841312.92999995</v>
      </c>
      <c r="D617" s="109">
        <v>2122237.83</v>
      </c>
      <c r="E617" s="109"/>
      <c r="F617" s="109">
        <f t="shared" si="156"/>
        <v>2122237.83</v>
      </c>
      <c r="G617" s="109">
        <v>17099638.879999999</v>
      </c>
      <c r="H617" s="109">
        <v>7374549.7699999996</v>
      </c>
      <c r="I617" s="109">
        <f t="shared" si="157"/>
        <v>24474188.649999999</v>
      </c>
      <c r="J617" s="109"/>
      <c r="K617" s="109">
        <v>596466763.15999997</v>
      </c>
      <c r="L617" s="109">
        <f t="shared" si="158"/>
        <v>596466763.15999997</v>
      </c>
      <c r="M617" s="109">
        <v>1833122.72</v>
      </c>
      <c r="N617" s="109"/>
      <c r="O617" s="109">
        <f t="shared" si="159"/>
        <v>1833122.72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customHeight="1" thickTop="1" thickBot="1" x14ac:dyDescent="0.25">
      <c r="A619" s="52" t="s">
        <v>98</v>
      </c>
      <c r="B619" s="108">
        <f t="shared" si="154"/>
        <v>5678711.21</v>
      </c>
      <c r="C619" s="108">
        <f t="shared" si="155"/>
        <v>0</v>
      </c>
      <c r="D619" s="109"/>
      <c r="E619" s="109"/>
      <c r="F619" s="109">
        <f t="shared" si="156"/>
        <v>0</v>
      </c>
      <c r="G619" s="109">
        <v>182782.09</v>
      </c>
      <c r="H619" s="109"/>
      <c r="I619" s="109">
        <f t="shared" si="157"/>
        <v>182782.09</v>
      </c>
      <c r="J619" s="109"/>
      <c r="K619" s="109"/>
      <c r="L619" s="109">
        <f t="shared" si="158"/>
        <v>0</v>
      </c>
      <c r="M619" s="109">
        <v>15465.52</v>
      </c>
      <c r="N619" s="109"/>
      <c r="O619" s="109">
        <f t="shared" si="159"/>
        <v>15465.52</v>
      </c>
      <c r="P619" s="109">
        <v>514921.45</v>
      </c>
      <c r="Q619" s="109"/>
      <c r="R619" s="109">
        <f t="shared" si="160"/>
        <v>514921.45</v>
      </c>
      <c r="S619" s="109">
        <v>31260.53</v>
      </c>
      <c r="T619" s="109"/>
      <c r="U619" s="109">
        <f t="shared" si="161"/>
        <v>31260.53</v>
      </c>
      <c r="V619" s="109">
        <v>49387.82</v>
      </c>
      <c r="W619" s="109"/>
      <c r="X619" s="109">
        <f t="shared" si="162"/>
        <v>49387.82</v>
      </c>
      <c r="Y619" s="109">
        <v>1309172.0900000001</v>
      </c>
      <c r="Z619" s="109"/>
      <c r="AA619" s="109">
        <f t="shared" si="163"/>
        <v>1309172.0900000001</v>
      </c>
      <c r="AB619" s="109"/>
      <c r="AC619" s="109"/>
      <c r="AD619" s="109">
        <f t="shared" si="164"/>
        <v>0</v>
      </c>
      <c r="AE619" s="109">
        <v>3451187.6</v>
      </c>
      <c r="AF619" s="109"/>
      <c r="AG619" s="109">
        <f t="shared" si="165"/>
        <v>3451187.6</v>
      </c>
      <c r="AH619" s="109">
        <v>124534.11</v>
      </c>
      <c r="AI619" s="109"/>
      <c r="AJ619" s="105">
        <f t="shared" si="166"/>
        <v>124534.11</v>
      </c>
    </row>
    <row r="620" spans="1:37" s="44" customFormat="1" ht="15.95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28714151.68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>
        <v>28714151.68</v>
      </c>
      <c r="L621" s="109">
        <f t="shared" si="158"/>
        <v>28714151.68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5"/>
    </row>
    <row r="622" spans="1:37" s="44" customFormat="1" ht="15.95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5"/>
    </row>
    <row r="623" spans="1:37" s="44" customFormat="1" ht="15.95" customHeight="1" thickTop="1" thickBot="1" x14ac:dyDescent="0.25">
      <c r="A623" s="51" t="s">
        <v>126</v>
      </c>
      <c r="B623" s="108">
        <f t="shared" si="154"/>
        <v>9708553.4399999995</v>
      </c>
      <c r="C623" s="108">
        <f t="shared" si="155"/>
        <v>0</v>
      </c>
      <c r="D623" s="109"/>
      <c r="E623" s="109"/>
      <c r="F623" s="109">
        <f t="shared" si="156"/>
        <v>0</v>
      </c>
      <c r="G623" s="109">
        <v>8034483.1799999997</v>
      </c>
      <c r="H623" s="109"/>
      <c r="I623" s="109">
        <f t="shared" si="157"/>
        <v>8034483.1799999997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>
        <v>1580141.16</v>
      </c>
      <c r="Q623" s="109"/>
      <c r="R623" s="109">
        <f t="shared" si="160"/>
        <v>1580141.16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>
        <v>1237.5</v>
      </c>
      <c r="AF623" s="109"/>
      <c r="AG623" s="109">
        <f t="shared" si="165"/>
        <v>1237.5</v>
      </c>
      <c r="AH623" s="109">
        <v>92691.6</v>
      </c>
      <c r="AI623" s="109"/>
      <c r="AJ623" s="105">
        <f t="shared" si="166"/>
        <v>92691.6</v>
      </c>
    </row>
    <row r="624" spans="1:37" s="44" customFormat="1" ht="15.95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5"/>
    </row>
    <row r="627" spans="1:37" s="44" customFormat="1" ht="15.95" customHeight="1" thickTop="1" thickBot="1" x14ac:dyDescent="0.25">
      <c r="A627" s="52" t="s">
        <v>106</v>
      </c>
      <c r="B627" s="108">
        <f t="shared" si="154"/>
        <v>1968438.59</v>
      </c>
      <c r="C627" s="108">
        <f t="shared" si="155"/>
        <v>13009282.689999999</v>
      </c>
      <c r="D627" s="109"/>
      <c r="E627" s="109"/>
      <c r="F627" s="109">
        <f t="shared" si="156"/>
        <v>0</v>
      </c>
      <c r="G627" s="109">
        <v>1267745.5900000001</v>
      </c>
      <c r="H627" s="109"/>
      <c r="I627" s="109">
        <f t="shared" si="157"/>
        <v>1267745.5900000001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>
        <v>13009282.689999999</v>
      </c>
      <c r="AD627" s="109">
        <f t="shared" si="164"/>
        <v>13009282.689999999</v>
      </c>
      <c r="AE627" s="109"/>
      <c r="AF627" s="109"/>
      <c r="AG627" s="109">
        <f t="shared" si="165"/>
        <v>0</v>
      </c>
      <c r="AH627" s="109">
        <v>700693</v>
      </c>
      <c r="AI627" s="109"/>
      <c r="AJ627" s="105">
        <f t="shared" si="166"/>
        <v>700693</v>
      </c>
    </row>
    <row r="628" spans="1:37" s="44" customFormat="1" ht="15.95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23752993.600000001</v>
      </c>
      <c r="D628" s="109"/>
      <c r="E628" s="109"/>
      <c r="F628" s="109">
        <f t="shared" si="156"/>
        <v>0</v>
      </c>
      <c r="G628" s="109"/>
      <c r="H628" s="109">
        <v>23176022.620000001</v>
      </c>
      <c r="I628" s="109">
        <f t="shared" si="157"/>
        <v>23176022.620000001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>
        <v>576970.98</v>
      </c>
      <c r="AG628" s="109">
        <f t="shared" si="165"/>
        <v>576970.98</v>
      </c>
      <c r="AH628" s="109"/>
      <c r="AI628" s="109"/>
      <c r="AJ628" s="105">
        <f t="shared" si="166"/>
        <v>0</v>
      </c>
    </row>
    <row r="629" spans="1:37" ht="15.95" customHeight="1" thickTop="1" x14ac:dyDescent="0.2">
      <c r="A629" s="52" t="s">
        <v>166</v>
      </c>
      <c r="B629" s="107">
        <f>(D629+G629+J629+M629+P629+S629+V629+Y629+AB629+AE629+AH629)</f>
        <v>9645812.3600000013</v>
      </c>
      <c r="C629" s="107">
        <f>(E629+H629+K629+N629+Q629+T629+W629+Z629+AC629+AF629+AI629)</f>
        <v>75253.850000000006</v>
      </c>
      <c r="D629" s="109"/>
      <c r="E629" s="109"/>
      <c r="F629" s="106">
        <f t="shared" si="156"/>
        <v>0</v>
      </c>
      <c r="G629" s="109">
        <v>74745.52</v>
      </c>
      <c r="H629" s="109"/>
      <c r="I629" s="106">
        <f t="shared" si="157"/>
        <v>74745.52</v>
      </c>
      <c r="J629" s="109"/>
      <c r="K629" s="109"/>
      <c r="L629" s="106">
        <f t="shared" si="158"/>
        <v>0</v>
      </c>
      <c r="M629" s="109">
        <v>7560</v>
      </c>
      <c r="N629" s="109"/>
      <c r="O629" s="106">
        <f t="shared" si="159"/>
        <v>7560</v>
      </c>
      <c r="P629" s="109">
        <v>740813.58</v>
      </c>
      <c r="Q629" s="109"/>
      <c r="R629" s="106">
        <f t="shared" si="160"/>
        <v>740813.58</v>
      </c>
      <c r="S629" s="109"/>
      <c r="T629" s="109"/>
      <c r="U629" s="106">
        <f t="shared" si="161"/>
        <v>0</v>
      </c>
      <c r="V629" s="109">
        <v>64356.7</v>
      </c>
      <c r="W629" s="109"/>
      <c r="X629" s="106">
        <f t="shared" si="162"/>
        <v>64356.7</v>
      </c>
      <c r="Y629" s="109">
        <v>7729435.6600000001</v>
      </c>
      <c r="Z629" s="109"/>
      <c r="AA629" s="106">
        <f t="shared" si="163"/>
        <v>7729435.6600000001</v>
      </c>
      <c r="AB629" s="109"/>
      <c r="AC629" s="109"/>
      <c r="AD629" s="106">
        <f t="shared" si="164"/>
        <v>0</v>
      </c>
      <c r="AE629" s="109">
        <v>378817.49</v>
      </c>
      <c r="AF629" s="109">
        <v>74953.850000000006</v>
      </c>
      <c r="AG629" s="106">
        <f t="shared" si="165"/>
        <v>453771.33999999997</v>
      </c>
      <c r="AH629" s="109">
        <v>650083.41</v>
      </c>
      <c r="AI629" s="109">
        <v>300</v>
      </c>
      <c r="AJ629" s="104">
        <f t="shared" si="166"/>
        <v>650383.41</v>
      </c>
    </row>
    <row r="630" spans="1:37" x14ac:dyDescent="0.2">
      <c r="A630" s="55" t="s">
        <v>19</v>
      </c>
      <c r="B630" s="66">
        <f>SUM(B591:B629)</f>
        <v>2462724938.8099995</v>
      </c>
      <c r="C630" s="66">
        <f t="shared" ref="C630:AJ630" si="167">SUM(C591:C629)</f>
        <v>1558826905.3599999</v>
      </c>
      <c r="D630" s="66">
        <f t="shared" si="167"/>
        <v>21797297.050000004</v>
      </c>
      <c r="E630" s="66">
        <f t="shared" si="167"/>
        <v>126769.24</v>
      </c>
      <c r="F630" s="66">
        <f t="shared" si="167"/>
        <v>21924066.289999999</v>
      </c>
      <c r="G630" s="66">
        <f t="shared" si="167"/>
        <v>288864327.10999995</v>
      </c>
      <c r="H630" s="66">
        <f t="shared" si="167"/>
        <v>438066799.5</v>
      </c>
      <c r="I630" s="66">
        <f t="shared" si="167"/>
        <v>726931126.61000001</v>
      </c>
      <c r="J630" s="66">
        <f t="shared" si="167"/>
        <v>528952.12</v>
      </c>
      <c r="K630" s="66">
        <f t="shared" si="167"/>
        <v>1007441369.8599999</v>
      </c>
      <c r="L630" s="66">
        <f t="shared" si="167"/>
        <v>1007970321.9799999</v>
      </c>
      <c r="M630" s="66">
        <f t="shared" si="167"/>
        <v>48516241.410000004</v>
      </c>
      <c r="N630" s="66">
        <f t="shared" si="167"/>
        <v>2284970.5699999998</v>
      </c>
      <c r="O630" s="66">
        <f t="shared" si="167"/>
        <v>50801211.979999989</v>
      </c>
      <c r="P630" s="66">
        <f t="shared" si="167"/>
        <v>721303050.99000001</v>
      </c>
      <c r="Q630" s="66">
        <f t="shared" si="167"/>
        <v>63014838.309999987</v>
      </c>
      <c r="R630" s="66">
        <f t="shared" si="167"/>
        <v>784317889.29999995</v>
      </c>
      <c r="S630" s="66">
        <f t="shared" si="167"/>
        <v>20247595.810000002</v>
      </c>
      <c r="T630" s="66">
        <f t="shared" si="167"/>
        <v>174880.37</v>
      </c>
      <c r="U630" s="66">
        <f t="shared" si="167"/>
        <v>20422476.180000003</v>
      </c>
      <c r="V630" s="66">
        <f t="shared" si="167"/>
        <v>51456199.049999997</v>
      </c>
      <c r="W630" s="66">
        <f t="shared" si="167"/>
        <v>519206.69999999995</v>
      </c>
      <c r="X630" s="66">
        <f t="shared" si="167"/>
        <v>51975405.75</v>
      </c>
      <c r="Y630" s="66">
        <f t="shared" si="167"/>
        <v>1089516594.73</v>
      </c>
      <c r="Z630" s="66">
        <f t="shared" si="167"/>
        <v>6560022.5999999996</v>
      </c>
      <c r="AA630" s="66">
        <f t="shared" si="167"/>
        <v>1096076617.3300002</v>
      </c>
      <c r="AB630" s="66">
        <f t="shared" si="167"/>
        <v>0</v>
      </c>
      <c r="AC630" s="66">
        <f t="shared" si="167"/>
        <v>13009282.689999999</v>
      </c>
      <c r="AD630" s="66">
        <f t="shared" si="167"/>
        <v>13009282.689999999</v>
      </c>
      <c r="AE630" s="66">
        <f t="shared" si="167"/>
        <v>58702517.600000009</v>
      </c>
      <c r="AF630" s="66">
        <f t="shared" si="167"/>
        <v>1389671.56</v>
      </c>
      <c r="AG630" s="66">
        <f t="shared" si="167"/>
        <v>60092189.160000011</v>
      </c>
      <c r="AH630" s="66">
        <f t="shared" si="167"/>
        <v>161792162.94</v>
      </c>
      <c r="AI630" s="66">
        <f t="shared" si="167"/>
        <v>26239093.960000001</v>
      </c>
      <c r="AJ630" s="66">
        <f t="shared" si="167"/>
        <v>188031256.90000004</v>
      </c>
    </row>
    <row r="631" spans="1:37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x14ac:dyDescent="0.2">
      <c r="A632" s="5" t="s">
        <v>38</v>
      </c>
      <c r="B632" s="193">
        <f>(C630/B633*100)</f>
        <v>38.761825428654227</v>
      </c>
      <c r="C632" s="193"/>
      <c r="D632" s="193">
        <f>(E630/D633*100)</f>
        <v>0.57821956165960842</v>
      </c>
      <c r="E632" s="193"/>
      <c r="F632" s="35"/>
      <c r="G632" s="193">
        <f>(H630/G633*100)</f>
        <v>60.262490277847711</v>
      </c>
      <c r="H632" s="193"/>
      <c r="I632" s="35"/>
      <c r="J632" s="193">
        <f>(K630/J633*100)</f>
        <v>99.947523046218166</v>
      </c>
      <c r="K632" s="193"/>
      <c r="L632" s="35"/>
      <c r="M632" s="193">
        <f>(N630/M633*100)</f>
        <v>4.4978662534657108</v>
      </c>
      <c r="N632" s="193"/>
      <c r="O632" s="35"/>
      <c r="P632" s="193">
        <f>(Q630/P633*100)</f>
        <v>8.0343492313098253</v>
      </c>
      <c r="Q632" s="193"/>
      <c r="R632" s="35"/>
      <c r="S632" s="193">
        <f>(T630/S633*100)</f>
        <v>0.85631325241188239</v>
      </c>
      <c r="T632" s="193"/>
      <c r="U632" s="35"/>
      <c r="V632" s="193">
        <f>(W630/V633*100)</f>
        <v>0.99894689133812087</v>
      </c>
      <c r="W632" s="193"/>
      <c r="X632" s="35"/>
      <c r="Y632" s="193">
        <f>(Z630/Y633*100)</f>
        <v>0.59850036906908566</v>
      </c>
      <c r="Z632" s="193"/>
      <c r="AA632" s="35"/>
      <c r="AB632" s="193">
        <f>(AC630/AB633*100)</f>
        <v>100</v>
      </c>
      <c r="AC632" s="193"/>
      <c r="AD632" s="35"/>
      <c r="AE632" s="193">
        <f>(AF630/AE633*100)</f>
        <v>2.3125660413201024</v>
      </c>
      <c r="AF632" s="193"/>
      <c r="AG632" s="35"/>
      <c r="AH632" s="193">
        <f>(AI630/AH633*100)</f>
        <v>13.954644771616159</v>
      </c>
      <c r="AI632" s="193"/>
      <c r="AJ632" s="35"/>
    </row>
    <row r="633" spans="1:37" x14ac:dyDescent="0.2">
      <c r="A633" s="5" t="s">
        <v>39</v>
      </c>
      <c r="B633" s="191">
        <f>(B630+C630)</f>
        <v>4021551844.1699991</v>
      </c>
      <c r="C633" s="192"/>
      <c r="D633" s="191">
        <f>(D630+E630)</f>
        <v>21924066.290000003</v>
      </c>
      <c r="E633" s="192"/>
      <c r="F633" s="36"/>
      <c r="G633" s="191">
        <f>(G630+H630)</f>
        <v>726931126.6099999</v>
      </c>
      <c r="H633" s="192"/>
      <c r="I633" s="36"/>
      <c r="J633" s="191">
        <f>(J630+K630)</f>
        <v>1007970321.9799999</v>
      </c>
      <c r="K633" s="192"/>
      <c r="L633" s="36"/>
      <c r="M633" s="191">
        <f>(M630+N630)</f>
        <v>50801211.980000004</v>
      </c>
      <c r="N633" s="192"/>
      <c r="O633" s="36"/>
      <c r="P633" s="191">
        <f>(P630+Q630)</f>
        <v>784317889.29999995</v>
      </c>
      <c r="Q633" s="192"/>
      <c r="R633" s="36"/>
      <c r="S633" s="191">
        <f>(S630+T630)</f>
        <v>20422476.180000003</v>
      </c>
      <c r="T633" s="192"/>
      <c r="U633" s="36"/>
      <c r="V633" s="191">
        <f>(V630+W630)</f>
        <v>51975405.75</v>
      </c>
      <c r="W633" s="192"/>
      <c r="X633" s="36"/>
      <c r="Y633" s="191">
        <f>(Y630+Z630)</f>
        <v>1096076617.3299999</v>
      </c>
      <c r="Z633" s="192"/>
      <c r="AA633" s="36"/>
      <c r="AB633" s="191">
        <f>(AB630+AC630)</f>
        <v>13009282.689999999</v>
      </c>
      <c r="AC633" s="192"/>
      <c r="AD633" s="36"/>
      <c r="AE633" s="191">
        <f>(AE630+AF630)</f>
        <v>60092189.160000011</v>
      </c>
      <c r="AF633" s="192"/>
      <c r="AG633" s="36"/>
      <c r="AH633" s="191">
        <f>(AH630+AI630)</f>
        <v>188031256.90000001</v>
      </c>
      <c r="AI633" s="192"/>
      <c r="AJ633" s="36"/>
    </row>
    <row r="634" spans="1:37" x14ac:dyDescent="0.2">
      <c r="A634" s="5" t="s">
        <v>40</v>
      </c>
      <c r="B634" s="193">
        <f>SUM(D634:AI634)</f>
        <v>100</v>
      </c>
      <c r="C634" s="192"/>
      <c r="D634" s="193">
        <f>(D633/B633*100)</f>
        <v>0.5451643330617032</v>
      </c>
      <c r="E634" s="193"/>
      <c r="F634" s="35"/>
      <c r="G634" s="193">
        <f>(G633/B633*100)</f>
        <v>18.075885995696517</v>
      </c>
      <c r="H634" s="193"/>
      <c r="I634" s="35"/>
      <c r="J634" s="193">
        <f>(J633/B633*100)</f>
        <v>25.06421304604698</v>
      </c>
      <c r="K634" s="193"/>
      <c r="L634" s="35"/>
      <c r="M634" s="193">
        <f>(M633/B633*100)</f>
        <v>1.2632240972759305</v>
      </c>
      <c r="N634" s="193"/>
      <c r="O634" s="35"/>
      <c r="P634" s="193">
        <f>(P633/B633*100)</f>
        <v>19.502866547325933</v>
      </c>
      <c r="Q634" s="193"/>
      <c r="R634" s="35"/>
      <c r="S634" s="193">
        <f>(S633/B633*100)</f>
        <v>0.50782575909362571</v>
      </c>
      <c r="T634" s="193"/>
      <c r="U634" s="35"/>
      <c r="V634" s="193">
        <f>(V633/B633*100)</f>
        <v>1.2924216263765986</v>
      </c>
      <c r="W634" s="193"/>
      <c r="X634" s="35"/>
      <c r="Y634" s="193">
        <f>(Y633/B633*100)</f>
        <v>27.255066198362471</v>
      </c>
      <c r="Z634" s="193"/>
      <c r="AA634" s="35"/>
      <c r="AB634" s="193">
        <f>(AB633/B633*100)</f>
        <v>0.32348912047122852</v>
      </c>
      <c r="AC634" s="193"/>
      <c r="AD634" s="35"/>
      <c r="AE634" s="193">
        <f>(AE633/B633*100)</f>
        <v>1.4942537480180695</v>
      </c>
      <c r="AF634" s="193"/>
      <c r="AG634" s="35"/>
      <c r="AH634" s="193">
        <f>(AH633/B633*100)</f>
        <v>4.6755895282709563</v>
      </c>
      <c r="AI634" s="193"/>
      <c r="AJ634" s="35"/>
    </row>
    <row r="635" spans="1:37" x14ac:dyDescent="0.2">
      <c r="A635" s="114" t="s">
        <v>97</v>
      </c>
    </row>
    <row r="636" spans="1:37" x14ac:dyDescent="0.2">
      <c r="A636" s="37"/>
    </row>
    <row r="637" spans="1:37" x14ac:dyDescent="0.2">
      <c r="A637" s="37"/>
    </row>
    <row r="638" spans="1:37" x14ac:dyDescent="0.2">
      <c r="A638" s="37"/>
    </row>
    <row r="639" spans="1:37" x14ac:dyDescent="0.2">
      <c r="A639" s="37"/>
    </row>
    <row r="640" spans="1:37" x14ac:dyDescent="0.2">
      <c r="A640" s="37"/>
    </row>
    <row r="641" spans="1:36" x14ac:dyDescent="0.2">
      <c r="A641" s="37"/>
    </row>
    <row r="642" spans="1:36" ht="20.25" hidden="1" x14ac:dyDescent="0.3">
      <c r="A642" s="195" t="s">
        <v>42</v>
      </c>
      <c r="B642" s="195"/>
      <c r="C642" s="195"/>
      <c r="D642" s="195"/>
      <c r="E642" s="195"/>
      <c r="F642" s="195"/>
      <c r="G642" s="195"/>
      <c r="H642" s="195"/>
      <c r="I642" s="195"/>
      <c r="J642" s="195"/>
      <c r="K642" s="195"/>
      <c r="L642" s="195"/>
      <c r="M642" s="195"/>
      <c r="N642" s="195"/>
      <c r="O642" s="195"/>
      <c r="P642" s="195"/>
      <c r="Q642" s="195"/>
      <c r="R642" s="195"/>
      <c r="S642" s="195"/>
      <c r="T642" s="195"/>
      <c r="U642" s="195"/>
      <c r="V642" s="195"/>
      <c r="W642" s="195"/>
      <c r="X642" s="195"/>
      <c r="Y642" s="195"/>
      <c r="Z642" s="195"/>
      <c r="AA642" s="195"/>
      <c r="AB642" s="195"/>
      <c r="AC642" s="195"/>
      <c r="AD642" s="195"/>
      <c r="AE642" s="195"/>
      <c r="AF642" s="195"/>
      <c r="AG642" s="195"/>
      <c r="AH642" s="195"/>
      <c r="AI642" s="195"/>
    </row>
    <row r="643" spans="1:36" hidden="1" x14ac:dyDescent="0.2">
      <c r="A643" s="196" t="s">
        <v>56</v>
      </c>
      <c r="B643" s="196"/>
      <c r="C643" s="196"/>
      <c r="D643" s="196"/>
      <c r="E643" s="196"/>
      <c r="F643" s="196"/>
      <c r="G643" s="196"/>
      <c r="H643" s="196"/>
      <c r="I643" s="196"/>
      <c r="J643" s="196"/>
      <c r="K643" s="196"/>
      <c r="L643" s="196"/>
      <c r="M643" s="196"/>
      <c r="N643" s="196"/>
      <c r="O643" s="196"/>
      <c r="P643" s="196"/>
      <c r="Q643" s="196"/>
      <c r="R643" s="196"/>
      <c r="S643" s="196"/>
      <c r="T643" s="196"/>
      <c r="U643" s="196"/>
      <c r="V643" s="196"/>
      <c r="W643" s="196"/>
      <c r="X643" s="196"/>
      <c r="Y643" s="196"/>
      <c r="Z643" s="196"/>
      <c r="AA643" s="196"/>
      <c r="AB643" s="196"/>
      <c r="AC643" s="196"/>
      <c r="AD643" s="196"/>
      <c r="AE643" s="196"/>
      <c r="AF643" s="196"/>
      <c r="AG643" s="196"/>
      <c r="AH643" s="196"/>
      <c r="AI643" s="196"/>
    </row>
    <row r="644" spans="1:36" hidden="1" x14ac:dyDescent="0.2">
      <c r="A644" s="197" t="s">
        <v>129</v>
      </c>
      <c r="B644" s="198"/>
      <c r="C644" s="198"/>
      <c r="D644" s="198"/>
      <c r="E644" s="198"/>
      <c r="F644" s="198"/>
      <c r="G644" s="198"/>
      <c r="H644" s="198"/>
      <c r="I644" s="198"/>
      <c r="J644" s="198"/>
      <c r="K644" s="198"/>
      <c r="L644" s="198"/>
      <c r="M644" s="198"/>
      <c r="N644" s="198"/>
      <c r="O644" s="198"/>
      <c r="P644" s="198"/>
      <c r="Q644" s="198"/>
      <c r="R644" s="198"/>
      <c r="S644" s="198"/>
      <c r="T644" s="198"/>
      <c r="U644" s="198"/>
      <c r="V644" s="198"/>
      <c r="W644" s="198"/>
      <c r="X644" s="198"/>
      <c r="Y644" s="198"/>
      <c r="Z644" s="198"/>
      <c r="AA644" s="198"/>
      <c r="AB644" s="198"/>
      <c r="AC644" s="198"/>
      <c r="AD644" s="198"/>
      <c r="AE644" s="198"/>
      <c r="AF644" s="198"/>
      <c r="AG644" s="198"/>
      <c r="AH644" s="198"/>
      <c r="AI644" s="198"/>
    </row>
    <row r="645" spans="1:36" hidden="1" x14ac:dyDescent="0.2">
      <c r="A645" s="196" t="s">
        <v>116</v>
      </c>
      <c r="B645" s="196"/>
      <c r="C645" s="196"/>
      <c r="D645" s="196"/>
      <c r="E645" s="196"/>
      <c r="F645" s="196"/>
      <c r="G645" s="196"/>
      <c r="H645" s="196"/>
      <c r="I645" s="196"/>
      <c r="J645" s="196"/>
      <c r="K645" s="196"/>
      <c r="L645" s="196"/>
      <c r="M645" s="196"/>
      <c r="N645" s="196"/>
      <c r="O645" s="196"/>
      <c r="P645" s="196"/>
      <c r="Q645" s="196"/>
      <c r="R645" s="196"/>
      <c r="S645" s="196"/>
      <c r="T645" s="196"/>
      <c r="U645" s="196"/>
      <c r="V645" s="196"/>
      <c r="W645" s="196"/>
      <c r="X645" s="196"/>
      <c r="Y645" s="196"/>
      <c r="Z645" s="196"/>
      <c r="AA645" s="196"/>
      <c r="AB645" s="196"/>
      <c r="AC645" s="196"/>
      <c r="AD645" s="196"/>
      <c r="AE645" s="196"/>
      <c r="AF645" s="196"/>
      <c r="AG645" s="196"/>
      <c r="AH645" s="196"/>
      <c r="AI645" s="196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90" t="s">
        <v>33</v>
      </c>
      <c r="B648" s="194" t="s">
        <v>0</v>
      </c>
      <c r="C648" s="194"/>
      <c r="D648" s="194" t="s">
        <v>12</v>
      </c>
      <c r="E648" s="194"/>
      <c r="F648" s="157"/>
      <c r="G648" s="194" t="s">
        <v>13</v>
      </c>
      <c r="H648" s="194"/>
      <c r="I648" s="157"/>
      <c r="J648" s="194" t="s">
        <v>14</v>
      </c>
      <c r="K648" s="194"/>
      <c r="L648" s="157"/>
      <c r="M648" s="194" t="s">
        <v>15</v>
      </c>
      <c r="N648" s="194"/>
      <c r="O648" s="157"/>
      <c r="P648" s="194" t="s">
        <v>27</v>
      </c>
      <c r="Q648" s="194"/>
      <c r="R648" s="157"/>
      <c r="S648" s="194" t="s">
        <v>35</v>
      </c>
      <c r="T648" s="194"/>
      <c r="U648" s="157"/>
      <c r="V648" s="194" t="s">
        <v>16</v>
      </c>
      <c r="W648" s="194"/>
      <c r="X648" s="157"/>
      <c r="Y648" s="194" t="s">
        <v>68</v>
      </c>
      <c r="Z648" s="194"/>
      <c r="AA648" s="157"/>
      <c r="AB648" s="194" t="s">
        <v>34</v>
      </c>
      <c r="AC648" s="194"/>
      <c r="AD648" s="157"/>
      <c r="AE648" s="194" t="s">
        <v>17</v>
      </c>
      <c r="AF648" s="194"/>
      <c r="AG648" s="157"/>
      <c r="AH648" s="194" t="s">
        <v>18</v>
      </c>
      <c r="AI648" s="194"/>
      <c r="AJ648" s="77"/>
    </row>
    <row r="649" spans="1:36" ht="25.5" hidden="1" thickTop="1" thickBot="1" x14ac:dyDescent="0.25">
      <c r="A649" s="199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0</v>
      </c>
      <c r="C650" s="107">
        <f t="shared" ref="C650:C687" si="169">(E650+H650+K650+N650+Q650+T650+W650+Z650+AC650+AF650+AI650)</f>
        <v>0</v>
      </c>
      <c r="D650" s="106"/>
      <c r="E650" s="106"/>
      <c r="F650" s="106">
        <f t="shared" ref="F650:F688" si="17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68"/>
        <v>0</v>
      </c>
      <c r="C651" s="107">
        <f t="shared" si="169"/>
        <v>0</v>
      </c>
      <c r="D651" s="106"/>
      <c r="E651" s="106"/>
      <c r="F651" s="106">
        <f t="shared" si="170"/>
        <v>0</v>
      </c>
      <c r="G651" s="106"/>
      <c r="H651" s="106"/>
      <c r="I651" s="106">
        <f t="shared" ref="I651:I688" si="171">G651+H651</f>
        <v>0</v>
      </c>
      <c r="J651" s="106"/>
      <c r="K651" s="106"/>
      <c r="L651" s="106">
        <f t="shared" ref="L651:L688" si="172">J651+K651</f>
        <v>0</v>
      </c>
      <c r="M651" s="106"/>
      <c r="N651" s="106"/>
      <c r="O651" s="106">
        <f t="shared" ref="O651:O688" si="173">M651+N651</f>
        <v>0</v>
      </c>
      <c r="P651" s="106"/>
      <c r="Q651" s="106"/>
      <c r="R651" s="106">
        <f t="shared" ref="R651:R688" si="174">P651+Q651</f>
        <v>0</v>
      </c>
      <c r="S651" s="106"/>
      <c r="T651" s="106"/>
      <c r="U651" s="106">
        <f t="shared" ref="U651:U688" si="175">S651+T651</f>
        <v>0</v>
      </c>
      <c r="V651" s="106"/>
      <c r="W651" s="106"/>
      <c r="X651" s="106">
        <f t="shared" ref="X651:X688" si="176">V651+W651</f>
        <v>0</v>
      </c>
      <c r="Y651" s="106"/>
      <c r="Z651" s="106"/>
      <c r="AA651" s="106">
        <f t="shared" ref="AA651:AA688" si="177">Y651+Z651</f>
        <v>0</v>
      </c>
      <c r="AB651" s="106"/>
      <c r="AC651" s="106"/>
      <c r="AD651" s="106">
        <f t="shared" ref="AD651:AD688" si="178">AB651+AC651</f>
        <v>0</v>
      </c>
      <c r="AE651" s="106"/>
      <c r="AF651" s="106"/>
      <c r="AG651" s="106">
        <f t="shared" ref="AG651:AG688" si="179">AE651+AF651</f>
        <v>0</v>
      </c>
      <c r="AH651" s="106"/>
      <c r="AI651" s="106"/>
      <c r="AJ651" s="104">
        <f t="shared" ref="AJ651:AJ688" si="180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68"/>
        <v>0</v>
      </c>
      <c r="C652" s="107">
        <f t="shared" si="169"/>
        <v>0</v>
      </c>
      <c r="D652" s="106"/>
      <c r="E652" s="106"/>
      <c r="F652" s="106">
        <f t="shared" si="170"/>
        <v>0</v>
      </c>
      <c r="G652" s="106"/>
      <c r="H652" s="106"/>
      <c r="I652" s="106">
        <f t="shared" si="171"/>
        <v>0</v>
      </c>
      <c r="J652" s="106"/>
      <c r="K652" s="106"/>
      <c r="L652" s="106">
        <f t="shared" si="172"/>
        <v>0</v>
      </c>
      <c r="M652" s="106"/>
      <c r="N652" s="106"/>
      <c r="O652" s="106">
        <f t="shared" si="173"/>
        <v>0</v>
      </c>
      <c r="P652" s="106"/>
      <c r="Q652" s="106"/>
      <c r="R652" s="106">
        <f t="shared" si="174"/>
        <v>0</v>
      </c>
      <c r="S652" s="106"/>
      <c r="T652" s="106"/>
      <c r="U652" s="106">
        <f t="shared" si="175"/>
        <v>0</v>
      </c>
      <c r="V652" s="106"/>
      <c r="W652" s="106"/>
      <c r="X652" s="106">
        <f t="shared" si="176"/>
        <v>0</v>
      </c>
      <c r="Y652" s="106"/>
      <c r="Z652" s="106"/>
      <c r="AA652" s="106">
        <f t="shared" si="177"/>
        <v>0</v>
      </c>
      <c r="AB652" s="106"/>
      <c r="AC652" s="106"/>
      <c r="AD652" s="106">
        <f t="shared" si="178"/>
        <v>0</v>
      </c>
      <c r="AE652" s="106"/>
      <c r="AF652" s="106"/>
      <c r="AG652" s="106">
        <f t="shared" si="179"/>
        <v>0</v>
      </c>
      <c r="AH652" s="106"/>
      <c r="AI652" s="106"/>
      <c r="AJ652" s="104">
        <f t="shared" si="180"/>
        <v>0</v>
      </c>
    </row>
    <row r="653" spans="1:36" ht="15.95" hidden="1" customHeight="1" thickTop="1" thickBot="1" x14ac:dyDescent="0.25">
      <c r="A653" s="52" t="s">
        <v>96</v>
      </c>
      <c r="B653" s="107">
        <f t="shared" si="168"/>
        <v>0</v>
      </c>
      <c r="C653" s="107">
        <f t="shared" si="169"/>
        <v>0</v>
      </c>
      <c r="D653" s="106"/>
      <c r="E653" s="106"/>
      <c r="F653" s="106">
        <f t="shared" si="170"/>
        <v>0</v>
      </c>
      <c r="G653" s="106"/>
      <c r="H653" s="106"/>
      <c r="I653" s="106">
        <f t="shared" si="171"/>
        <v>0</v>
      </c>
      <c r="J653" s="106"/>
      <c r="K653" s="106"/>
      <c r="L653" s="106">
        <f t="shared" si="172"/>
        <v>0</v>
      </c>
      <c r="M653" s="106"/>
      <c r="N653" s="106"/>
      <c r="O653" s="106">
        <f t="shared" si="173"/>
        <v>0</v>
      </c>
      <c r="P653" s="106"/>
      <c r="Q653" s="106"/>
      <c r="R653" s="106">
        <f t="shared" si="174"/>
        <v>0</v>
      </c>
      <c r="S653" s="106"/>
      <c r="T653" s="106"/>
      <c r="U653" s="106">
        <f t="shared" si="175"/>
        <v>0</v>
      </c>
      <c r="V653" s="106"/>
      <c r="W653" s="106"/>
      <c r="X653" s="106">
        <f t="shared" si="176"/>
        <v>0</v>
      </c>
      <c r="Y653" s="106"/>
      <c r="Z653" s="106"/>
      <c r="AA653" s="106">
        <f t="shared" si="177"/>
        <v>0</v>
      </c>
      <c r="AB653" s="106"/>
      <c r="AC653" s="106"/>
      <c r="AD653" s="106">
        <f t="shared" si="178"/>
        <v>0</v>
      </c>
      <c r="AE653" s="106"/>
      <c r="AF653" s="106"/>
      <c r="AG653" s="106">
        <f t="shared" si="179"/>
        <v>0</v>
      </c>
      <c r="AH653" s="106"/>
      <c r="AI653" s="106"/>
      <c r="AJ653" s="104">
        <f t="shared" si="180"/>
        <v>0</v>
      </c>
    </row>
    <row r="654" spans="1:36" ht="15.95" hidden="1" customHeight="1" thickTop="1" thickBot="1" x14ac:dyDescent="0.25">
      <c r="A654" s="52" t="s">
        <v>91</v>
      </c>
      <c r="B654" s="107">
        <f t="shared" si="168"/>
        <v>0</v>
      </c>
      <c r="C654" s="107">
        <f t="shared" si="169"/>
        <v>0</v>
      </c>
      <c r="D654" s="106"/>
      <c r="E654" s="106"/>
      <c r="F654" s="106">
        <f t="shared" si="170"/>
        <v>0</v>
      </c>
      <c r="G654" s="106"/>
      <c r="H654" s="106"/>
      <c r="I654" s="106">
        <f t="shared" si="171"/>
        <v>0</v>
      </c>
      <c r="J654" s="106"/>
      <c r="K654" s="106"/>
      <c r="L654" s="106">
        <f t="shared" si="172"/>
        <v>0</v>
      </c>
      <c r="M654" s="106"/>
      <c r="N654" s="106"/>
      <c r="O654" s="106">
        <f t="shared" si="173"/>
        <v>0</v>
      </c>
      <c r="P654" s="106"/>
      <c r="Q654" s="106"/>
      <c r="R654" s="106">
        <f t="shared" si="174"/>
        <v>0</v>
      </c>
      <c r="S654" s="106"/>
      <c r="T654" s="106"/>
      <c r="U654" s="106">
        <f t="shared" si="175"/>
        <v>0</v>
      </c>
      <c r="V654" s="106"/>
      <c r="W654" s="106"/>
      <c r="X654" s="106">
        <f t="shared" si="176"/>
        <v>0</v>
      </c>
      <c r="Y654" s="106"/>
      <c r="Z654" s="106"/>
      <c r="AA654" s="106">
        <f t="shared" si="177"/>
        <v>0</v>
      </c>
      <c r="AB654" s="106"/>
      <c r="AC654" s="106"/>
      <c r="AD654" s="106">
        <f t="shared" si="178"/>
        <v>0</v>
      </c>
      <c r="AE654" s="106"/>
      <c r="AF654" s="106"/>
      <c r="AG654" s="106">
        <f t="shared" si="179"/>
        <v>0</v>
      </c>
      <c r="AH654" s="106"/>
      <c r="AI654" s="106"/>
      <c r="AJ654" s="104">
        <f t="shared" si="180"/>
        <v>0</v>
      </c>
    </row>
    <row r="655" spans="1:36" ht="15.95" hidden="1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hidden="1" customHeight="1" thickTop="1" thickBot="1" x14ac:dyDescent="0.25">
      <c r="A656" s="52" t="s">
        <v>93</v>
      </c>
      <c r="B656" s="107">
        <f t="shared" si="168"/>
        <v>0</v>
      </c>
      <c r="C656" s="107">
        <f t="shared" si="169"/>
        <v>0</v>
      </c>
      <c r="D656" s="106"/>
      <c r="E656" s="106"/>
      <c r="F656" s="106">
        <f t="shared" si="170"/>
        <v>0</v>
      </c>
      <c r="G656" s="106"/>
      <c r="H656" s="106"/>
      <c r="I656" s="106">
        <f t="shared" si="171"/>
        <v>0</v>
      </c>
      <c r="J656" s="106"/>
      <c r="K656" s="106"/>
      <c r="L656" s="106">
        <f t="shared" si="172"/>
        <v>0</v>
      </c>
      <c r="M656" s="106"/>
      <c r="N656" s="106"/>
      <c r="O656" s="106">
        <f t="shared" si="173"/>
        <v>0</v>
      </c>
      <c r="P656" s="106"/>
      <c r="Q656" s="106"/>
      <c r="R656" s="106">
        <f t="shared" si="174"/>
        <v>0</v>
      </c>
      <c r="S656" s="106"/>
      <c r="T656" s="106"/>
      <c r="U656" s="106">
        <f t="shared" si="175"/>
        <v>0</v>
      </c>
      <c r="V656" s="106"/>
      <c r="W656" s="106"/>
      <c r="X656" s="106">
        <f t="shared" si="176"/>
        <v>0</v>
      </c>
      <c r="Y656" s="106"/>
      <c r="Z656" s="106"/>
      <c r="AA656" s="106">
        <f t="shared" si="177"/>
        <v>0</v>
      </c>
      <c r="AB656" s="106"/>
      <c r="AC656" s="106"/>
      <c r="AD656" s="106">
        <f t="shared" si="178"/>
        <v>0</v>
      </c>
      <c r="AE656" s="106"/>
      <c r="AF656" s="106"/>
      <c r="AG656" s="106">
        <f t="shared" si="179"/>
        <v>0</v>
      </c>
      <c r="AH656" s="106"/>
      <c r="AI656" s="106"/>
      <c r="AJ656" s="104">
        <f t="shared" si="180"/>
        <v>0</v>
      </c>
    </row>
    <row r="657" spans="1:36" ht="15.95" hidden="1" customHeight="1" thickTop="1" thickBot="1" x14ac:dyDescent="0.25">
      <c r="A657" s="52" t="s">
        <v>89</v>
      </c>
      <c r="B657" s="107">
        <f t="shared" si="168"/>
        <v>0</v>
      </c>
      <c r="C657" s="107">
        <f t="shared" si="169"/>
        <v>0</v>
      </c>
      <c r="D657" s="106"/>
      <c r="E657" s="106"/>
      <c r="F657" s="106">
        <f t="shared" si="170"/>
        <v>0</v>
      </c>
      <c r="G657" s="106"/>
      <c r="H657" s="106"/>
      <c r="I657" s="106">
        <f t="shared" si="171"/>
        <v>0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/>
      <c r="Q657" s="106"/>
      <c r="R657" s="106">
        <f t="shared" si="174"/>
        <v>0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/>
      <c r="AI657" s="106"/>
      <c r="AJ657" s="104">
        <f t="shared" si="180"/>
        <v>0</v>
      </c>
    </row>
    <row r="658" spans="1:36" ht="15.95" hidden="1" customHeight="1" thickTop="1" thickBot="1" x14ac:dyDescent="0.25">
      <c r="A658" s="52" t="s">
        <v>78</v>
      </c>
      <c r="B658" s="107">
        <f t="shared" si="168"/>
        <v>0</v>
      </c>
      <c r="C658" s="107">
        <f t="shared" si="169"/>
        <v>0</v>
      </c>
      <c r="D658" s="81"/>
      <c r="E658" s="106"/>
      <c r="F658" s="106">
        <f t="shared" si="170"/>
        <v>0</v>
      </c>
      <c r="G658" s="106"/>
      <c r="H658" s="106"/>
      <c r="I658" s="106">
        <f t="shared" si="171"/>
        <v>0</v>
      </c>
      <c r="J658" s="106"/>
      <c r="K658" s="106"/>
      <c r="L658" s="106">
        <f t="shared" si="172"/>
        <v>0</v>
      </c>
      <c r="M658" s="106"/>
      <c r="N658" s="106"/>
      <c r="O658" s="106">
        <f t="shared" si="173"/>
        <v>0</v>
      </c>
      <c r="P658" s="106"/>
      <c r="Q658" s="106"/>
      <c r="R658" s="106">
        <f t="shared" si="174"/>
        <v>0</v>
      </c>
      <c r="S658" s="106"/>
      <c r="T658" s="106"/>
      <c r="U658" s="106">
        <f t="shared" si="175"/>
        <v>0</v>
      </c>
      <c r="V658" s="106"/>
      <c r="W658" s="106"/>
      <c r="X658" s="106">
        <f t="shared" si="176"/>
        <v>0</v>
      </c>
      <c r="Y658" s="106"/>
      <c r="Z658" s="106"/>
      <c r="AA658" s="106">
        <f t="shared" si="177"/>
        <v>0</v>
      </c>
      <c r="AB658" s="106"/>
      <c r="AC658" s="106"/>
      <c r="AD658" s="106">
        <f t="shared" si="178"/>
        <v>0</v>
      </c>
      <c r="AE658" s="106"/>
      <c r="AF658" s="106"/>
      <c r="AG658" s="106">
        <f t="shared" si="179"/>
        <v>0</v>
      </c>
      <c r="AH658" s="106"/>
      <c r="AI658" s="106"/>
      <c r="AJ658" s="104">
        <f t="shared" si="180"/>
        <v>0</v>
      </c>
    </row>
    <row r="659" spans="1:36" ht="15.95" hidden="1" customHeight="1" thickTop="1" thickBot="1" x14ac:dyDescent="0.25">
      <c r="A659" s="52" t="s">
        <v>95</v>
      </c>
      <c r="B659" s="107">
        <f t="shared" si="168"/>
        <v>0</v>
      </c>
      <c r="C659" s="107">
        <f t="shared" si="169"/>
        <v>0</v>
      </c>
      <c r="D659" s="106"/>
      <c r="E659" s="106"/>
      <c r="F659" s="106">
        <f t="shared" si="170"/>
        <v>0</v>
      </c>
      <c r="G659" s="106"/>
      <c r="H659" s="106"/>
      <c r="I659" s="106">
        <f t="shared" si="171"/>
        <v>0</v>
      </c>
      <c r="J659" s="106"/>
      <c r="K659" s="106"/>
      <c r="L659" s="106">
        <f t="shared" si="172"/>
        <v>0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hidden="1" customHeight="1" thickTop="1" thickBot="1" x14ac:dyDescent="0.25">
      <c r="A660" s="52" t="s">
        <v>99</v>
      </c>
      <c r="B660" s="107">
        <f t="shared" si="168"/>
        <v>0</v>
      </c>
      <c r="C660" s="107">
        <f t="shared" si="169"/>
        <v>0</v>
      </c>
      <c r="D660" s="106"/>
      <c r="E660" s="106"/>
      <c r="F660" s="106">
        <f t="shared" si="170"/>
        <v>0</v>
      </c>
      <c r="G660" s="106"/>
      <c r="H660" s="106"/>
      <c r="I660" s="106">
        <f t="shared" si="171"/>
        <v>0</v>
      </c>
      <c r="J660" s="106"/>
      <c r="K660" s="106"/>
      <c r="L660" s="106">
        <f t="shared" si="172"/>
        <v>0</v>
      </c>
      <c r="M660" s="106"/>
      <c r="N660" s="106"/>
      <c r="O660" s="106">
        <f t="shared" si="173"/>
        <v>0</v>
      </c>
      <c r="P660" s="106"/>
      <c r="Q660" s="106"/>
      <c r="R660" s="106">
        <f t="shared" si="174"/>
        <v>0</v>
      </c>
      <c r="S660" s="106"/>
      <c r="T660" s="106"/>
      <c r="U660" s="106">
        <f t="shared" si="175"/>
        <v>0</v>
      </c>
      <c r="V660" s="106"/>
      <c r="W660" s="106"/>
      <c r="X660" s="106">
        <f t="shared" si="176"/>
        <v>0</v>
      </c>
      <c r="Y660" s="106"/>
      <c r="Z660" s="106"/>
      <c r="AA660" s="106">
        <f t="shared" si="177"/>
        <v>0</v>
      </c>
      <c r="AB660" s="106"/>
      <c r="AC660" s="106"/>
      <c r="AD660" s="106">
        <f t="shared" si="178"/>
        <v>0</v>
      </c>
      <c r="AE660" s="106"/>
      <c r="AF660" s="106"/>
      <c r="AG660" s="106">
        <f t="shared" si="179"/>
        <v>0</v>
      </c>
      <c r="AH660" s="106"/>
      <c r="AI660" s="106"/>
      <c r="AJ660" s="104">
        <f t="shared" si="180"/>
        <v>0</v>
      </c>
    </row>
    <row r="661" spans="1:36" ht="15.95" hidden="1" customHeight="1" thickTop="1" thickBot="1" x14ac:dyDescent="0.25">
      <c r="A661" s="52" t="s">
        <v>83</v>
      </c>
      <c r="B661" s="107">
        <f t="shared" si="168"/>
        <v>0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/>
      <c r="Z661" s="106"/>
      <c r="AA661" s="106">
        <f t="shared" si="177"/>
        <v>0</v>
      </c>
      <c r="AB661" s="106"/>
      <c r="AC661" s="106"/>
      <c r="AD661" s="106">
        <f t="shared" si="178"/>
        <v>0</v>
      </c>
      <c r="AE661" s="106"/>
      <c r="AF661" s="106"/>
      <c r="AG661" s="106">
        <f t="shared" si="179"/>
        <v>0</v>
      </c>
      <c r="AH661" s="106"/>
      <c r="AI661" s="106"/>
      <c r="AJ661" s="104">
        <f t="shared" si="180"/>
        <v>0</v>
      </c>
    </row>
    <row r="662" spans="1:36" ht="15.95" hidden="1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hidden="1" customHeight="1" thickTop="1" thickBot="1" x14ac:dyDescent="0.25">
      <c r="A663" s="52" t="s">
        <v>81</v>
      </c>
      <c r="B663" s="107">
        <f t="shared" si="168"/>
        <v>0</v>
      </c>
      <c r="C663" s="107">
        <f t="shared" si="169"/>
        <v>0</v>
      </c>
      <c r="D663" s="106"/>
      <c r="E663" s="106"/>
      <c r="F663" s="106">
        <f t="shared" si="170"/>
        <v>0</v>
      </c>
      <c r="G663" s="106"/>
      <c r="H663" s="106"/>
      <c r="I663" s="106">
        <f t="shared" si="171"/>
        <v>0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/>
      <c r="Q663" s="106"/>
      <c r="R663" s="106">
        <f t="shared" si="174"/>
        <v>0</v>
      </c>
      <c r="S663" s="106"/>
      <c r="T663" s="106"/>
      <c r="U663" s="106">
        <f t="shared" si="175"/>
        <v>0</v>
      </c>
      <c r="V663" s="106"/>
      <c r="W663" s="106"/>
      <c r="X663" s="106">
        <f t="shared" si="176"/>
        <v>0</v>
      </c>
      <c r="Y663" s="106"/>
      <c r="Z663" s="106"/>
      <c r="AA663" s="106">
        <f t="shared" si="177"/>
        <v>0</v>
      </c>
      <c r="AB663" s="106"/>
      <c r="AC663" s="106"/>
      <c r="AD663" s="106">
        <f t="shared" si="178"/>
        <v>0</v>
      </c>
      <c r="AE663" s="106"/>
      <c r="AF663" s="106"/>
      <c r="AG663" s="106">
        <f t="shared" si="179"/>
        <v>0</v>
      </c>
      <c r="AH663" s="106"/>
      <c r="AI663" s="106"/>
      <c r="AJ663" s="104">
        <f t="shared" si="180"/>
        <v>0</v>
      </c>
    </row>
    <row r="664" spans="1:36" ht="15.95" hidden="1" customHeight="1" thickTop="1" thickBot="1" x14ac:dyDescent="0.25">
      <c r="A664" s="52" t="s">
        <v>80</v>
      </c>
      <c r="B664" s="107">
        <f t="shared" si="168"/>
        <v>0</v>
      </c>
      <c r="C664" s="107">
        <f t="shared" si="169"/>
        <v>0</v>
      </c>
      <c r="D664" s="106"/>
      <c r="E664" s="106"/>
      <c r="F664" s="106">
        <f t="shared" si="170"/>
        <v>0</v>
      </c>
      <c r="G664" s="106"/>
      <c r="H664" s="106"/>
      <c r="I664" s="106">
        <f t="shared" si="171"/>
        <v>0</v>
      </c>
      <c r="J664" s="106"/>
      <c r="K664" s="106"/>
      <c r="L664" s="106">
        <f t="shared" si="172"/>
        <v>0</v>
      </c>
      <c r="M664" s="106"/>
      <c r="N664" s="106"/>
      <c r="O664" s="106">
        <f t="shared" si="173"/>
        <v>0</v>
      </c>
      <c r="P664" s="106"/>
      <c r="Q664" s="106"/>
      <c r="R664" s="106">
        <f t="shared" si="174"/>
        <v>0</v>
      </c>
      <c r="S664" s="106"/>
      <c r="T664" s="106"/>
      <c r="U664" s="106">
        <f t="shared" si="175"/>
        <v>0</v>
      </c>
      <c r="V664" s="106"/>
      <c r="W664" s="106"/>
      <c r="X664" s="106">
        <f t="shared" si="176"/>
        <v>0</v>
      </c>
      <c r="Y664" s="106"/>
      <c r="Z664" s="106"/>
      <c r="AA664" s="106">
        <f t="shared" si="177"/>
        <v>0</v>
      </c>
      <c r="AB664" s="106"/>
      <c r="AC664" s="106"/>
      <c r="AD664" s="106">
        <f t="shared" si="178"/>
        <v>0</v>
      </c>
      <c r="AE664" s="106"/>
      <c r="AF664" s="106"/>
      <c r="AG664" s="106">
        <f t="shared" si="179"/>
        <v>0</v>
      </c>
      <c r="AH664" s="106"/>
      <c r="AI664" s="106"/>
      <c r="AJ664" s="104">
        <f t="shared" si="180"/>
        <v>0</v>
      </c>
    </row>
    <row r="665" spans="1:36" ht="15.95" hidden="1" customHeight="1" thickTop="1" thickBot="1" x14ac:dyDescent="0.25">
      <c r="A665" s="52" t="s">
        <v>110</v>
      </c>
      <c r="B665" s="107">
        <f t="shared" si="168"/>
        <v>0</v>
      </c>
      <c r="C665" s="107">
        <f t="shared" si="169"/>
        <v>0</v>
      </c>
      <c r="D665" s="106"/>
      <c r="E665" s="106"/>
      <c r="F665" s="106">
        <f t="shared" si="170"/>
        <v>0</v>
      </c>
      <c r="G665" s="106"/>
      <c r="H665" s="106"/>
      <c r="I665" s="106">
        <f t="shared" si="171"/>
        <v>0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/>
      <c r="Q665" s="106"/>
      <c r="R665" s="106">
        <f t="shared" si="174"/>
        <v>0</v>
      </c>
      <c r="S665" s="106"/>
      <c r="T665" s="106"/>
      <c r="U665" s="106">
        <f t="shared" si="175"/>
        <v>0</v>
      </c>
      <c r="V665" s="106"/>
      <c r="W665" s="106"/>
      <c r="X665" s="106">
        <f t="shared" si="176"/>
        <v>0</v>
      </c>
      <c r="Y665" s="106"/>
      <c r="Z665" s="106"/>
      <c r="AA665" s="106">
        <f t="shared" si="177"/>
        <v>0</v>
      </c>
      <c r="AB665" s="106"/>
      <c r="AC665" s="106"/>
      <c r="AD665" s="106">
        <f t="shared" si="178"/>
        <v>0</v>
      </c>
      <c r="AE665" s="106"/>
      <c r="AF665" s="106"/>
      <c r="AG665" s="106">
        <f t="shared" si="179"/>
        <v>0</v>
      </c>
      <c r="AH665" s="106"/>
      <c r="AI665" s="106"/>
      <c r="AJ665" s="104">
        <f t="shared" si="180"/>
        <v>0</v>
      </c>
    </row>
    <row r="666" spans="1:36" ht="15.95" hidden="1" customHeight="1" thickTop="1" thickBot="1" x14ac:dyDescent="0.25">
      <c r="A666" s="52" t="s">
        <v>79</v>
      </c>
      <c r="B666" s="107">
        <f t="shared" si="168"/>
        <v>0</v>
      </c>
      <c r="C666" s="107">
        <f t="shared" si="169"/>
        <v>0</v>
      </c>
      <c r="D666" s="106"/>
      <c r="E666" s="106"/>
      <c r="F666" s="106">
        <f t="shared" si="170"/>
        <v>0</v>
      </c>
      <c r="G666" s="106"/>
      <c r="H666" s="106"/>
      <c r="I666" s="106">
        <f t="shared" si="171"/>
        <v>0</v>
      </c>
      <c r="J666" s="106"/>
      <c r="K666" s="106"/>
      <c r="L666" s="106">
        <f t="shared" si="172"/>
        <v>0</v>
      </c>
      <c r="M666" s="106"/>
      <c r="N666" s="106"/>
      <c r="O666" s="106">
        <f t="shared" si="173"/>
        <v>0</v>
      </c>
      <c r="P666" s="106"/>
      <c r="Q666" s="106"/>
      <c r="R666" s="106">
        <f t="shared" si="174"/>
        <v>0</v>
      </c>
      <c r="S666" s="106"/>
      <c r="T666" s="106"/>
      <c r="U666" s="106">
        <f t="shared" si="175"/>
        <v>0</v>
      </c>
      <c r="V666" s="106"/>
      <c r="W666" s="106"/>
      <c r="X666" s="106">
        <f t="shared" si="176"/>
        <v>0</v>
      </c>
      <c r="Y666" s="106"/>
      <c r="Z666" s="106"/>
      <c r="AA666" s="106">
        <f t="shared" si="177"/>
        <v>0</v>
      </c>
      <c r="AB666" s="106"/>
      <c r="AC666" s="106"/>
      <c r="AD666" s="106">
        <f t="shared" si="178"/>
        <v>0</v>
      </c>
      <c r="AE666" s="106"/>
      <c r="AF666" s="106"/>
      <c r="AG666" s="106">
        <f t="shared" si="179"/>
        <v>0</v>
      </c>
      <c r="AH666" s="106"/>
      <c r="AI666" s="106"/>
      <c r="AJ666" s="104">
        <f t="shared" si="180"/>
        <v>0</v>
      </c>
    </row>
    <row r="667" spans="1:36" ht="15.95" hidden="1" customHeight="1" thickTop="1" thickBot="1" x14ac:dyDescent="0.25">
      <c r="A667" s="52" t="s">
        <v>84</v>
      </c>
      <c r="B667" s="107">
        <f t="shared" si="168"/>
        <v>0</v>
      </c>
      <c r="C667" s="107">
        <f t="shared" si="169"/>
        <v>0</v>
      </c>
      <c r="D667" s="106"/>
      <c r="E667" s="106"/>
      <c r="F667" s="106">
        <f t="shared" si="170"/>
        <v>0</v>
      </c>
      <c r="G667" s="106"/>
      <c r="H667" s="106"/>
      <c r="I667" s="106">
        <f t="shared" si="171"/>
        <v>0</v>
      </c>
      <c r="J667" s="106"/>
      <c r="K667" s="106"/>
      <c r="L667" s="106">
        <f t="shared" si="172"/>
        <v>0</v>
      </c>
      <c r="M667" s="106"/>
      <c r="N667" s="106"/>
      <c r="O667" s="106">
        <f t="shared" si="173"/>
        <v>0</v>
      </c>
      <c r="P667" s="106"/>
      <c r="Q667" s="106"/>
      <c r="R667" s="106">
        <f t="shared" si="174"/>
        <v>0</v>
      </c>
      <c r="S667" s="106"/>
      <c r="T667" s="106"/>
      <c r="U667" s="106">
        <f t="shared" si="175"/>
        <v>0</v>
      </c>
      <c r="V667" s="106"/>
      <c r="W667" s="106"/>
      <c r="X667" s="106">
        <f t="shared" si="176"/>
        <v>0</v>
      </c>
      <c r="Y667" s="106"/>
      <c r="Z667" s="106"/>
      <c r="AA667" s="106">
        <f t="shared" si="177"/>
        <v>0</v>
      </c>
      <c r="AB667" s="106"/>
      <c r="AC667" s="106"/>
      <c r="AD667" s="106">
        <f t="shared" si="178"/>
        <v>0</v>
      </c>
      <c r="AE667" s="106"/>
      <c r="AF667" s="106"/>
      <c r="AG667" s="106">
        <f t="shared" si="179"/>
        <v>0</v>
      </c>
      <c r="AH667" s="106"/>
      <c r="AI667" s="106"/>
      <c r="AJ667" s="104">
        <f t="shared" si="180"/>
        <v>0</v>
      </c>
    </row>
    <row r="668" spans="1:36" ht="15.95" hidden="1" customHeight="1" thickTop="1" thickBot="1" x14ac:dyDescent="0.25">
      <c r="A668" s="52" t="s">
        <v>101</v>
      </c>
      <c r="B668" s="107">
        <f t="shared" si="168"/>
        <v>0</v>
      </c>
      <c r="C668" s="107">
        <f t="shared" si="169"/>
        <v>0</v>
      </c>
      <c r="D668" s="106"/>
      <c r="E668" s="106"/>
      <c r="F668" s="106">
        <f t="shared" si="170"/>
        <v>0</v>
      </c>
      <c r="G668" s="106"/>
      <c r="H668" s="106"/>
      <c r="I668" s="106">
        <f t="shared" si="171"/>
        <v>0</v>
      </c>
      <c r="J668" s="106"/>
      <c r="K668" s="106"/>
      <c r="L668" s="106">
        <f t="shared" si="172"/>
        <v>0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hidden="1" customHeight="1" thickTop="1" thickBot="1" x14ac:dyDescent="0.25">
      <c r="A669" s="52" t="s">
        <v>92</v>
      </c>
      <c r="B669" s="107">
        <f t="shared" si="168"/>
        <v>0</v>
      </c>
      <c r="C669" s="107">
        <f t="shared" si="169"/>
        <v>0</v>
      </c>
      <c r="D669" s="106"/>
      <c r="E669" s="106"/>
      <c r="F669" s="106">
        <f t="shared" si="170"/>
        <v>0</v>
      </c>
      <c r="G669" s="106"/>
      <c r="H669" s="106"/>
      <c r="I669" s="106">
        <f t="shared" si="171"/>
        <v>0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/>
      <c r="Z669" s="106"/>
      <c r="AA669" s="106">
        <f t="shared" si="177"/>
        <v>0</v>
      </c>
      <c r="AB669" s="106"/>
      <c r="AC669" s="106"/>
      <c r="AD669" s="106">
        <f t="shared" si="178"/>
        <v>0</v>
      </c>
      <c r="AE669" s="106"/>
      <c r="AF669" s="106"/>
      <c r="AG669" s="106">
        <f t="shared" si="179"/>
        <v>0</v>
      </c>
      <c r="AH669" s="106"/>
      <c r="AI669" s="106"/>
      <c r="AJ669" s="104">
        <f t="shared" si="180"/>
        <v>0</v>
      </c>
    </row>
    <row r="670" spans="1:36" ht="15.95" hidden="1" customHeight="1" thickTop="1" thickBot="1" x14ac:dyDescent="0.25">
      <c r="A670" s="52" t="s">
        <v>102</v>
      </c>
      <c r="B670" s="107">
        <f t="shared" si="168"/>
        <v>0</v>
      </c>
      <c r="C670" s="107">
        <f t="shared" si="169"/>
        <v>0</v>
      </c>
      <c r="D670" s="106"/>
      <c r="E670" s="106"/>
      <c r="F670" s="106">
        <f t="shared" si="170"/>
        <v>0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/>
      <c r="N670" s="106"/>
      <c r="O670" s="106">
        <f t="shared" si="173"/>
        <v>0</v>
      </c>
      <c r="P670" s="106"/>
      <c r="Q670" s="106"/>
      <c r="R670" s="106">
        <f t="shared" si="174"/>
        <v>0</v>
      </c>
      <c r="S670" s="106"/>
      <c r="T670" s="106"/>
      <c r="U670" s="106">
        <f t="shared" si="175"/>
        <v>0</v>
      </c>
      <c r="V670" s="106"/>
      <c r="W670" s="106"/>
      <c r="X670" s="106">
        <f t="shared" si="176"/>
        <v>0</v>
      </c>
      <c r="Y670" s="106"/>
      <c r="Z670" s="106"/>
      <c r="AA670" s="106">
        <f t="shared" si="177"/>
        <v>0</v>
      </c>
      <c r="AB670" s="106"/>
      <c r="AC670" s="106"/>
      <c r="AD670" s="106">
        <f t="shared" si="178"/>
        <v>0</v>
      </c>
      <c r="AE670" s="106"/>
      <c r="AF670" s="106"/>
      <c r="AG670" s="106">
        <f t="shared" si="179"/>
        <v>0</v>
      </c>
      <c r="AH670" s="106"/>
      <c r="AI670" s="106"/>
      <c r="AJ670" s="104">
        <f t="shared" si="180"/>
        <v>0</v>
      </c>
    </row>
    <row r="671" spans="1:36" ht="15.95" hidden="1" customHeight="1" thickTop="1" thickBot="1" x14ac:dyDescent="0.25">
      <c r="A671" s="51" t="s">
        <v>123</v>
      </c>
      <c r="B671" s="107">
        <f t="shared" si="168"/>
        <v>0</v>
      </c>
      <c r="C671" s="107">
        <f t="shared" si="169"/>
        <v>0</v>
      </c>
      <c r="D671" s="106"/>
      <c r="E671" s="106"/>
      <c r="F671" s="106">
        <f t="shared" si="170"/>
        <v>0</v>
      </c>
      <c r="G671" s="106"/>
      <c r="H671" s="106"/>
      <c r="I671" s="106">
        <f t="shared" si="171"/>
        <v>0</v>
      </c>
      <c r="J671" s="106"/>
      <c r="K671" s="106"/>
      <c r="L671" s="106">
        <f t="shared" si="172"/>
        <v>0</v>
      </c>
      <c r="M671" s="106"/>
      <c r="N671" s="106"/>
      <c r="O671" s="106">
        <f t="shared" si="173"/>
        <v>0</v>
      </c>
      <c r="P671" s="106"/>
      <c r="Q671" s="106"/>
      <c r="R671" s="106">
        <f t="shared" si="174"/>
        <v>0</v>
      </c>
      <c r="S671" s="106"/>
      <c r="T671" s="106"/>
      <c r="U671" s="106">
        <f t="shared" si="175"/>
        <v>0</v>
      </c>
      <c r="V671" s="106"/>
      <c r="W671" s="106"/>
      <c r="X671" s="106">
        <f t="shared" si="176"/>
        <v>0</v>
      </c>
      <c r="Y671" s="106"/>
      <c r="Z671" s="106"/>
      <c r="AA671" s="106">
        <f t="shared" si="177"/>
        <v>0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/>
      <c r="AI671" s="106"/>
      <c r="AJ671" s="104">
        <f t="shared" si="180"/>
        <v>0</v>
      </c>
    </row>
    <row r="672" spans="1:36" ht="15.95" hidden="1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hidden="1" customHeight="1" thickTop="1" thickBot="1" x14ac:dyDescent="0.25">
      <c r="A673" s="52" t="s">
        <v>82</v>
      </c>
      <c r="B673" s="107">
        <f t="shared" si="168"/>
        <v>0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/>
      <c r="Z673" s="106"/>
      <c r="AA673" s="106">
        <f t="shared" si="177"/>
        <v>0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hidden="1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hidden="1" customHeight="1" thickTop="1" thickBot="1" x14ac:dyDescent="0.25">
      <c r="A675" s="52" t="s">
        <v>117</v>
      </c>
      <c r="B675" s="107">
        <f t="shared" si="168"/>
        <v>0</v>
      </c>
      <c r="C675" s="107">
        <f t="shared" si="169"/>
        <v>0</v>
      </c>
      <c r="D675" s="106"/>
      <c r="E675" s="106"/>
      <c r="F675" s="106">
        <f t="shared" si="170"/>
        <v>0</v>
      </c>
      <c r="G675" s="106"/>
      <c r="H675" s="106"/>
      <c r="I675" s="106">
        <f t="shared" si="171"/>
        <v>0</v>
      </c>
      <c r="J675" s="106"/>
      <c r="K675" s="106"/>
      <c r="L675" s="106">
        <f t="shared" si="172"/>
        <v>0</v>
      </c>
      <c r="M675" s="106"/>
      <c r="N675" s="106"/>
      <c r="O675" s="106">
        <f t="shared" si="173"/>
        <v>0</v>
      </c>
      <c r="P675" s="106"/>
      <c r="Q675" s="106"/>
      <c r="R675" s="106">
        <f t="shared" si="174"/>
        <v>0</v>
      </c>
      <c r="S675" s="106"/>
      <c r="T675" s="106"/>
      <c r="U675" s="106">
        <f t="shared" si="175"/>
        <v>0</v>
      </c>
      <c r="V675" s="106"/>
      <c r="W675" s="106"/>
      <c r="X675" s="106">
        <f t="shared" si="176"/>
        <v>0</v>
      </c>
      <c r="Y675" s="106"/>
      <c r="Z675" s="106"/>
      <c r="AA675" s="106">
        <f t="shared" si="177"/>
        <v>0</v>
      </c>
      <c r="AB675" s="106"/>
      <c r="AC675" s="106"/>
      <c r="AD675" s="106">
        <f t="shared" si="178"/>
        <v>0</v>
      </c>
      <c r="AE675" s="106"/>
      <c r="AF675" s="106"/>
      <c r="AG675" s="106">
        <f t="shared" si="179"/>
        <v>0</v>
      </c>
      <c r="AH675" s="106"/>
      <c r="AI675" s="106"/>
      <c r="AJ675" s="104">
        <f t="shared" si="180"/>
        <v>0</v>
      </c>
    </row>
    <row r="676" spans="1:36" ht="15.95" hidden="1" customHeight="1" thickTop="1" thickBot="1" x14ac:dyDescent="0.25">
      <c r="A676" s="52" t="s">
        <v>130</v>
      </c>
      <c r="B676" s="107">
        <f t="shared" si="168"/>
        <v>0</v>
      </c>
      <c r="C676" s="107">
        <f t="shared" si="169"/>
        <v>0</v>
      </c>
      <c r="D676" s="106"/>
      <c r="E676" s="106"/>
      <c r="F676" s="106">
        <f t="shared" si="170"/>
        <v>0</v>
      </c>
      <c r="G676" s="106"/>
      <c r="H676" s="106"/>
      <c r="I676" s="106">
        <f t="shared" si="171"/>
        <v>0</v>
      </c>
      <c r="J676" s="106"/>
      <c r="K676" s="106"/>
      <c r="L676" s="106">
        <f t="shared" si="172"/>
        <v>0</v>
      </c>
      <c r="M676" s="106"/>
      <c r="N676" s="106"/>
      <c r="O676" s="106">
        <f t="shared" si="173"/>
        <v>0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hidden="1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hidden="1" customHeight="1" thickTop="1" thickBot="1" x14ac:dyDescent="0.25">
      <c r="A678" s="52" t="s">
        <v>98</v>
      </c>
      <c r="B678" s="107">
        <f t="shared" si="168"/>
        <v>0</v>
      </c>
      <c r="C678" s="107">
        <f t="shared" si="169"/>
        <v>0</v>
      </c>
      <c r="D678" s="106"/>
      <c r="E678" s="106"/>
      <c r="F678" s="106">
        <f t="shared" si="170"/>
        <v>0</v>
      </c>
      <c r="G678" s="106"/>
      <c r="H678" s="106"/>
      <c r="I678" s="106">
        <f t="shared" si="171"/>
        <v>0</v>
      </c>
      <c r="J678" s="106"/>
      <c r="K678" s="106"/>
      <c r="L678" s="106">
        <f t="shared" si="172"/>
        <v>0</v>
      </c>
      <c r="M678" s="106"/>
      <c r="N678" s="106"/>
      <c r="O678" s="106">
        <f t="shared" si="173"/>
        <v>0</v>
      </c>
      <c r="P678" s="106"/>
      <c r="Q678" s="106"/>
      <c r="R678" s="106">
        <f t="shared" si="174"/>
        <v>0</v>
      </c>
      <c r="S678" s="106"/>
      <c r="T678" s="106"/>
      <c r="U678" s="106">
        <f t="shared" si="175"/>
        <v>0</v>
      </c>
      <c r="V678" s="106"/>
      <c r="W678" s="106"/>
      <c r="X678" s="106">
        <f t="shared" si="176"/>
        <v>0</v>
      </c>
      <c r="Y678" s="106"/>
      <c r="Z678" s="106"/>
      <c r="AA678" s="106">
        <f t="shared" si="177"/>
        <v>0</v>
      </c>
      <c r="AB678" s="106"/>
      <c r="AC678" s="106"/>
      <c r="AD678" s="106">
        <f t="shared" si="178"/>
        <v>0</v>
      </c>
      <c r="AE678" s="106"/>
      <c r="AF678" s="106"/>
      <c r="AG678" s="106">
        <f t="shared" si="179"/>
        <v>0</v>
      </c>
      <c r="AH678" s="106"/>
      <c r="AI678" s="106"/>
      <c r="AJ678" s="104">
        <f t="shared" si="180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hidden="1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0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/>
      <c r="L680" s="106">
        <f t="shared" si="172"/>
        <v>0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hidden="1" customHeight="1" thickTop="1" thickBot="1" x14ac:dyDescent="0.25">
      <c r="A682" s="51" t="s">
        <v>126</v>
      </c>
      <c r="B682" s="107">
        <f t="shared" si="168"/>
        <v>0</v>
      </c>
      <c r="C682" s="107">
        <f t="shared" si="169"/>
        <v>0</v>
      </c>
      <c r="D682" s="106"/>
      <c r="E682" s="106"/>
      <c r="F682" s="106">
        <f t="shared" si="170"/>
        <v>0</v>
      </c>
      <c r="G682" s="106"/>
      <c r="H682" s="106"/>
      <c r="I682" s="106">
        <f t="shared" si="171"/>
        <v>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/>
      <c r="Q682" s="106"/>
      <c r="R682" s="106">
        <f t="shared" si="174"/>
        <v>0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/>
      <c r="AF682" s="106"/>
      <c r="AG682" s="106">
        <f t="shared" si="179"/>
        <v>0</v>
      </c>
      <c r="AH682" s="106"/>
      <c r="AI682" s="106"/>
      <c r="AJ682" s="104">
        <f t="shared" si="180"/>
        <v>0</v>
      </c>
    </row>
    <row r="683" spans="1:36" ht="15.95" hidden="1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hidden="1" customHeight="1" thickTop="1" thickBot="1" x14ac:dyDescent="0.25">
      <c r="A686" s="52" t="s">
        <v>106</v>
      </c>
      <c r="B686" s="107">
        <f t="shared" si="168"/>
        <v>0</v>
      </c>
      <c r="C686" s="107">
        <f t="shared" si="169"/>
        <v>0</v>
      </c>
      <c r="D686" s="106"/>
      <c r="E686" s="106"/>
      <c r="F686" s="106">
        <f t="shared" si="170"/>
        <v>0</v>
      </c>
      <c r="G686" s="106"/>
      <c r="H686" s="106"/>
      <c r="I686" s="106">
        <f t="shared" si="171"/>
        <v>0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/>
      <c r="AD686" s="106">
        <f t="shared" si="178"/>
        <v>0</v>
      </c>
      <c r="AE686" s="106"/>
      <c r="AF686" s="106"/>
      <c r="AG686" s="106">
        <f t="shared" si="179"/>
        <v>0</v>
      </c>
      <c r="AH686" s="106"/>
      <c r="AI686" s="106"/>
      <c r="AJ686" s="104">
        <f t="shared" si="180"/>
        <v>0</v>
      </c>
    </row>
    <row r="687" spans="1:36" ht="15.95" hidden="1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0</v>
      </c>
      <c r="D687" s="109"/>
      <c r="E687" s="109"/>
      <c r="F687" s="106">
        <f t="shared" si="170"/>
        <v>0</v>
      </c>
      <c r="G687" s="109"/>
      <c r="H687" s="109"/>
      <c r="I687" s="106">
        <f t="shared" si="171"/>
        <v>0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/>
      <c r="AG687" s="106">
        <f t="shared" si="179"/>
        <v>0</v>
      </c>
      <c r="AH687" s="109"/>
      <c r="AI687" s="109"/>
      <c r="AJ687" s="104">
        <f t="shared" si="18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70"/>
        <v>0</v>
      </c>
      <c r="G688" s="109"/>
      <c r="H688" s="109"/>
      <c r="I688" s="106">
        <f t="shared" si="171"/>
        <v>0</v>
      </c>
      <c r="J688" s="109"/>
      <c r="K688" s="109"/>
      <c r="L688" s="106">
        <f t="shared" si="172"/>
        <v>0</v>
      </c>
      <c r="M688" s="109"/>
      <c r="N688" s="109"/>
      <c r="O688" s="106">
        <f t="shared" si="173"/>
        <v>0</v>
      </c>
      <c r="P688" s="109"/>
      <c r="Q688" s="109"/>
      <c r="R688" s="106">
        <f t="shared" si="174"/>
        <v>0</v>
      </c>
      <c r="S688" s="109"/>
      <c r="T688" s="109"/>
      <c r="U688" s="106">
        <f t="shared" si="175"/>
        <v>0</v>
      </c>
      <c r="V688" s="109"/>
      <c r="W688" s="109"/>
      <c r="X688" s="106">
        <f t="shared" si="176"/>
        <v>0</v>
      </c>
      <c r="Y688" s="109"/>
      <c r="Z688" s="109"/>
      <c r="AA688" s="106">
        <f t="shared" si="177"/>
        <v>0</v>
      </c>
      <c r="AB688" s="109"/>
      <c r="AC688" s="109"/>
      <c r="AD688" s="106">
        <f t="shared" si="178"/>
        <v>0</v>
      </c>
      <c r="AE688" s="109"/>
      <c r="AF688" s="109"/>
      <c r="AG688" s="106">
        <f t="shared" si="179"/>
        <v>0</v>
      </c>
      <c r="AH688" s="109"/>
      <c r="AI688" s="109"/>
      <c r="AJ688" s="104">
        <f t="shared" si="18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81">SUM(C650:C688)</f>
        <v>0</v>
      </c>
      <c r="D689" s="66">
        <f t="shared" si="181"/>
        <v>0</v>
      </c>
      <c r="E689" s="66">
        <f t="shared" si="181"/>
        <v>0</v>
      </c>
      <c r="F689" s="66">
        <f t="shared" si="181"/>
        <v>0</v>
      </c>
      <c r="G689" s="66">
        <f t="shared" si="181"/>
        <v>0</v>
      </c>
      <c r="H689" s="66">
        <f t="shared" si="181"/>
        <v>0</v>
      </c>
      <c r="I689" s="66">
        <f t="shared" si="181"/>
        <v>0</v>
      </c>
      <c r="J689" s="66">
        <f t="shared" si="181"/>
        <v>0</v>
      </c>
      <c r="K689" s="66">
        <f t="shared" si="181"/>
        <v>0</v>
      </c>
      <c r="L689" s="66">
        <f t="shared" si="181"/>
        <v>0</v>
      </c>
      <c r="M689" s="66">
        <f t="shared" si="181"/>
        <v>0</v>
      </c>
      <c r="N689" s="66">
        <f t="shared" si="181"/>
        <v>0</v>
      </c>
      <c r="O689" s="66">
        <f t="shared" si="181"/>
        <v>0</v>
      </c>
      <c r="P689" s="66">
        <f t="shared" si="181"/>
        <v>0</v>
      </c>
      <c r="Q689" s="66">
        <f t="shared" si="181"/>
        <v>0</v>
      </c>
      <c r="R689" s="66">
        <f t="shared" si="181"/>
        <v>0</v>
      </c>
      <c r="S689" s="66">
        <f t="shared" si="181"/>
        <v>0</v>
      </c>
      <c r="T689" s="66">
        <f t="shared" si="181"/>
        <v>0</v>
      </c>
      <c r="U689" s="66">
        <f t="shared" si="181"/>
        <v>0</v>
      </c>
      <c r="V689" s="66">
        <f t="shared" si="181"/>
        <v>0</v>
      </c>
      <c r="W689" s="66">
        <f t="shared" si="181"/>
        <v>0</v>
      </c>
      <c r="X689" s="66">
        <f t="shared" si="181"/>
        <v>0</v>
      </c>
      <c r="Y689" s="66">
        <f t="shared" si="181"/>
        <v>0</v>
      </c>
      <c r="Z689" s="66">
        <f t="shared" si="181"/>
        <v>0</v>
      </c>
      <c r="AA689" s="66">
        <f t="shared" si="181"/>
        <v>0</v>
      </c>
      <c r="AB689" s="66">
        <f t="shared" si="181"/>
        <v>0</v>
      </c>
      <c r="AC689" s="66">
        <f t="shared" si="181"/>
        <v>0</v>
      </c>
      <c r="AD689" s="66">
        <f t="shared" si="181"/>
        <v>0</v>
      </c>
      <c r="AE689" s="66">
        <f t="shared" si="181"/>
        <v>0</v>
      </c>
      <c r="AF689" s="66">
        <f t="shared" si="181"/>
        <v>0</v>
      </c>
      <c r="AG689" s="66">
        <f t="shared" si="181"/>
        <v>0</v>
      </c>
      <c r="AH689" s="66">
        <f t="shared" si="181"/>
        <v>0</v>
      </c>
      <c r="AI689" s="66">
        <f t="shared" si="181"/>
        <v>0</v>
      </c>
      <c r="AJ689" s="66">
        <f t="shared" si="18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3" t="e">
        <f>(C689/B692*100)</f>
        <v>#DIV/0!</v>
      </c>
      <c r="C691" s="193"/>
      <c r="D691" s="193" t="e">
        <f>(E689/D692*100)</f>
        <v>#DIV/0!</v>
      </c>
      <c r="E691" s="193"/>
      <c r="F691" s="35"/>
      <c r="G691" s="193" t="e">
        <f>(H689/G692*100)</f>
        <v>#DIV/0!</v>
      </c>
      <c r="H691" s="193"/>
      <c r="I691" s="35"/>
      <c r="J691" s="193" t="e">
        <f>(K689/J692*100)</f>
        <v>#DIV/0!</v>
      </c>
      <c r="K691" s="193"/>
      <c r="L691" s="35"/>
      <c r="M691" s="193" t="e">
        <f>(N689/M692*100)</f>
        <v>#DIV/0!</v>
      </c>
      <c r="N691" s="193"/>
      <c r="O691" s="35"/>
      <c r="P691" s="193" t="e">
        <f>(Q689/P692*100)</f>
        <v>#DIV/0!</v>
      </c>
      <c r="Q691" s="193"/>
      <c r="R691" s="35"/>
      <c r="S691" s="193" t="e">
        <f>(T689/S692*100)</f>
        <v>#DIV/0!</v>
      </c>
      <c r="T691" s="193"/>
      <c r="U691" s="35"/>
      <c r="V691" s="193" t="e">
        <f>(W689/V692*100)</f>
        <v>#DIV/0!</v>
      </c>
      <c r="W691" s="193"/>
      <c r="X691" s="35"/>
      <c r="Y691" s="193" t="e">
        <f>(Z689/Y692*100)</f>
        <v>#DIV/0!</v>
      </c>
      <c r="Z691" s="193"/>
      <c r="AA691" s="35"/>
      <c r="AB691" s="193" t="e">
        <f>(AC689/AB692*100)</f>
        <v>#DIV/0!</v>
      </c>
      <c r="AC691" s="193"/>
      <c r="AD691" s="35"/>
      <c r="AE691" s="193" t="e">
        <f>(AF689/AE692*100)</f>
        <v>#DIV/0!</v>
      </c>
      <c r="AF691" s="193"/>
      <c r="AG691" s="35"/>
      <c r="AH691" s="193" t="e">
        <f>(AI689/AH692*100)</f>
        <v>#DIV/0!</v>
      </c>
      <c r="AI691" s="193"/>
      <c r="AJ691" s="35"/>
    </row>
    <row r="692" spans="1:36" hidden="1" x14ac:dyDescent="0.2">
      <c r="A692" s="5" t="s">
        <v>39</v>
      </c>
      <c r="B692" s="191">
        <f>(B689+C689)</f>
        <v>0</v>
      </c>
      <c r="C692" s="192"/>
      <c r="D692" s="191">
        <f>(D689+E689)</f>
        <v>0</v>
      </c>
      <c r="E692" s="192"/>
      <c r="F692" s="36"/>
      <c r="G692" s="191">
        <f>(G689+H689)</f>
        <v>0</v>
      </c>
      <c r="H692" s="192"/>
      <c r="I692" s="36"/>
      <c r="J692" s="191">
        <f>(J689+K689)</f>
        <v>0</v>
      </c>
      <c r="K692" s="192"/>
      <c r="L692" s="36"/>
      <c r="M692" s="191">
        <f>(M689+N689)</f>
        <v>0</v>
      </c>
      <c r="N692" s="192"/>
      <c r="O692" s="36"/>
      <c r="P692" s="191">
        <f>(P689+Q689)</f>
        <v>0</v>
      </c>
      <c r="Q692" s="192"/>
      <c r="R692" s="36"/>
      <c r="S692" s="191">
        <f>(S689+T689)</f>
        <v>0</v>
      </c>
      <c r="T692" s="192"/>
      <c r="U692" s="36"/>
      <c r="V692" s="191">
        <f>(V689+W689)</f>
        <v>0</v>
      </c>
      <c r="W692" s="192"/>
      <c r="X692" s="36"/>
      <c r="Y692" s="191">
        <f>(Y689+Z689)</f>
        <v>0</v>
      </c>
      <c r="Z692" s="192"/>
      <c r="AA692" s="36"/>
      <c r="AB692" s="191">
        <f>(AB689+AC689)</f>
        <v>0</v>
      </c>
      <c r="AC692" s="192"/>
      <c r="AD692" s="36"/>
      <c r="AE692" s="191">
        <f>(AE689+AF689)</f>
        <v>0</v>
      </c>
      <c r="AF692" s="192"/>
      <c r="AG692" s="36"/>
      <c r="AH692" s="191">
        <f>(AH689+AI689)</f>
        <v>0</v>
      </c>
      <c r="AI692" s="192"/>
      <c r="AJ692" s="36"/>
    </row>
    <row r="693" spans="1:36" hidden="1" x14ac:dyDescent="0.2">
      <c r="A693" s="5" t="s">
        <v>40</v>
      </c>
      <c r="B693" s="193" t="e">
        <f>SUM(D693:AI693)</f>
        <v>#DIV/0!</v>
      </c>
      <c r="C693" s="192"/>
      <c r="D693" s="193" t="e">
        <f>(D692/B692*100)</f>
        <v>#DIV/0!</v>
      </c>
      <c r="E693" s="193"/>
      <c r="F693" s="35"/>
      <c r="G693" s="193" t="e">
        <f>(G692/B692*100)</f>
        <v>#DIV/0!</v>
      </c>
      <c r="H693" s="193"/>
      <c r="I693" s="35"/>
      <c r="J693" s="193" t="e">
        <f>(J692/B692*100)</f>
        <v>#DIV/0!</v>
      </c>
      <c r="K693" s="193"/>
      <c r="L693" s="35"/>
      <c r="M693" s="193" t="e">
        <f>(M692/B692*100)</f>
        <v>#DIV/0!</v>
      </c>
      <c r="N693" s="193"/>
      <c r="O693" s="35"/>
      <c r="P693" s="193" t="e">
        <f>(P692/B692*100)</f>
        <v>#DIV/0!</v>
      </c>
      <c r="Q693" s="193"/>
      <c r="R693" s="35"/>
      <c r="S693" s="193" t="e">
        <f>(S692/B692*100)</f>
        <v>#DIV/0!</v>
      </c>
      <c r="T693" s="193"/>
      <c r="U693" s="35"/>
      <c r="V693" s="193" t="e">
        <f>(V692/B692*100)</f>
        <v>#DIV/0!</v>
      </c>
      <c r="W693" s="193"/>
      <c r="X693" s="35"/>
      <c r="Y693" s="193" t="e">
        <f>(Y692/B692*100)</f>
        <v>#DIV/0!</v>
      </c>
      <c r="Z693" s="193"/>
      <c r="AA693" s="35"/>
      <c r="AB693" s="193" t="e">
        <f>(AB692/B692*100)</f>
        <v>#DIV/0!</v>
      </c>
      <c r="AC693" s="193"/>
      <c r="AD693" s="35"/>
      <c r="AE693" s="193" t="e">
        <f>(AE692/B692*100)</f>
        <v>#DIV/0!</v>
      </c>
      <c r="AF693" s="193"/>
      <c r="AG693" s="35"/>
      <c r="AH693" s="193" t="e">
        <f>(AH692/B692*100)</f>
        <v>#DIV/0!</v>
      </c>
      <c r="AI693" s="193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5" t="s">
        <v>42</v>
      </c>
      <c r="B702" s="195"/>
      <c r="C702" s="195"/>
      <c r="D702" s="195"/>
      <c r="E702" s="195"/>
      <c r="F702" s="195"/>
      <c r="G702" s="195"/>
      <c r="H702" s="195"/>
      <c r="I702" s="195"/>
      <c r="J702" s="195"/>
      <c r="K702" s="195"/>
      <c r="L702" s="195"/>
      <c r="M702" s="195"/>
      <c r="N702" s="195"/>
      <c r="O702" s="195"/>
      <c r="P702" s="195"/>
      <c r="Q702" s="195"/>
      <c r="R702" s="195"/>
      <c r="S702" s="195"/>
      <c r="T702" s="195"/>
      <c r="U702" s="195"/>
      <c r="V702" s="195"/>
      <c r="W702" s="195"/>
      <c r="X702" s="195"/>
      <c r="Y702" s="195"/>
      <c r="Z702" s="195"/>
      <c r="AA702" s="195"/>
      <c r="AB702" s="195"/>
      <c r="AC702" s="195"/>
      <c r="AD702" s="195"/>
      <c r="AE702" s="195"/>
      <c r="AF702" s="195"/>
      <c r="AG702" s="195"/>
      <c r="AH702" s="195"/>
      <c r="AI702" s="195"/>
    </row>
    <row r="703" spans="1:36" hidden="1" x14ac:dyDescent="0.2">
      <c r="A703" s="196" t="s">
        <v>56</v>
      </c>
      <c r="B703" s="196"/>
      <c r="C703" s="196"/>
      <c r="D703" s="196"/>
      <c r="E703" s="196"/>
      <c r="F703" s="196"/>
      <c r="G703" s="196"/>
      <c r="H703" s="196"/>
      <c r="I703" s="196"/>
      <c r="J703" s="196"/>
      <c r="K703" s="196"/>
      <c r="L703" s="196"/>
      <c r="M703" s="196"/>
      <c r="N703" s="196"/>
      <c r="O703" s="196"/>
      <c r="P703" s="196"/>
      <c r="Q703" s="196"/>
      <c r="R703" s="196"/>
      <c r="S703" s="196"/>
      <c r="T703" s="196"/>
      <c r="U703" s="196"/>
      <c r="V703" s="196"/>
      <c r="W703" s="196"/>
      <c r="X703" s="196"/>
      <c r="Y703" s="196"/>
      <c r="Z703" s="196"/>
      <c r="AA703" s="196"/>
      <c r="AB703" s="196"/>
      <c r="AC703" s="196"/>
      <c r="AD703" s="196"/>
      <c r="AE703" s="196"/>
      <c r="AF703" s="196"/>
      <c r="AG703" s="196"/>
      <c r="AH703" s="196"/>
      <c r="AI703" s="196"/>
    </row>
    <row r="704" spans="1:36" hidden="1" x14ac:dyDescent="0.2">
      <c r="A704" s="197" t="s">
        <v>128</v>
      </c>
      <c r="B704" s="198"/>
      <c r="C704" s="198"/>
      <c r="D704" s="198"/>
      <c r="E704" s="198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98"/>
      <c r="Q704" s="198"/>
      <c r="R704" s="198"/>
      <c r="S704" s="198"/>
      <c r="T704" s="198"/>
      <c r="U704" s="198"/>
      <c r="V704" s="198"/>
      <c r="W704" s="198"/>
      <c r="X704" s="198"/>
      <c r="Y704" s="198"/>
      <c r="Z704" s="198"/>
      <c r="AA704" s="198"/>
      <c r="AB704" s="198"/>
      <c r="AC704" s="198"/>
      <c r="AD704" s="198"/>
      <c r="AE704" s="198"/>
      <c r="AF704" s="198"/>
      <c r="AG704" s="198"/>
      <c r="AH704" s="198"/>
      <c r="AI704" s="198"/>
    </row>
    <row r="705" spans="1:36" hidden="1" x14ac:dyDescent="0.2">
      <c r="A705" s="196" t="s">
        <v>116</v>
      </c>
      <c r="B705" s="196"/>
      <c r="C705" s="196"/>
      <c r="D705" s="196"/>
      <c r="E705" s="196"/>
      <c r="F705" s="196"/>
      <c r="G705" s="196"/>
      <c r="H705" s="196"/>
      <c r="I705" s="196"/>
      <c r="J705" s="196"/>
      <c r="K705" s="196"/>
      <c r="L705" s="196"/>
      <c r="M705" s="196"/>
      <c r="N705" s="196"/>
      <c r="O705" s="196"/>
      <c r="P705" s="196"/>
      <c r="Q705" s="196"/>
      <c r="R705" s="196"/>
      <c r="S705" s="196"/>
      <c r="T705" s="196"/>
      <c r="U705" s="196"/>
      <c r="V705" s="196"/>
      <c r="W705" s="196"/>
      <c r="X705" s="196"/>
      <c r="Y705" s="196"/>
      <c r="Z705" s="196"/>
      <c r="AA705" s="196"/>
      <c r="AB705" s="196"/>
      <c r="AC705" s="196"/>
      <c r="AD705" s="196"/>
      <c r="AE705" s="196"/>
      <c r="AF705" s="196"/>
      <c r="AG705" s="196"/>
      <c r="AH705" s="196"/>
      <c r="AI705" s="196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90" t="s">
        <v>33</v>
      </c>
      <c r="B708" s="194" t="s">
        <v>0</v>
      </c>
      <c r="C708" s="194"/>
      <c r="D708" s="194" t="s">
        <v>12</v>
      </c>
      <c r="E708" s="194"/>
      <c r="F708" s="157"/>
      <c r="G708" s="194" t="s">
        <v>13</v>
      </c>
      <c r="H708" s="194"/>
      <c r="I708" s="157"/>
      <c r="J708" s="194" t="s">
        <v>14</v>
      </c>
      <c r="K708" s="194"/>
      <c r="L708" s="157"/>
      <c r="M708" s="194" t="s">
        <v>15</v>
      </c>
      <c r="N708" s="194"/>
      <c r="O708" s="157"/>
      <c r="P708" s="194" t="s">
        <v>27</v>
      </c>
      <c r="Q708" s="194"/>
      <c r="R708" s="157"/>
      <c r="S708" s="194" t="s">
        <v>35</v>
      </c>
      <c r="T708" s="194"/>
      <c r="U708" s="157"/>
      <c r="V708" s="194" t="s">
        <v>16</v>
      </c>
      <c r="W708" s="194"/>
      <c r="X708" s="157"/>
      <c r="Y708" s="194" t="s">
        <v>68</v>
      </c>
      <c r="Z708" s="194"/>
      <c r="AA708" s="157"/>
      <c r="AB708" s="194" t="s">
        <v>34</v>
      </c>
      <c r="AC708" s="194"/>
      <c r="AD708" s="157"/>
      <c r="AE708" s="194" t="s">
        <v>17</v>
      </c>
      <c r="AF708" s="194"/>
      <c r="AG708" s="157"/>
      <c r="AH708" s="194" t="s">
        <v>18</v>
      </c>
      <c r="AI708" s="194"/>
      <c r="AJ708" s="77"/>
    </row>
    <row r="709" spans="1:36" ht="25.5" hidden="1" thickTop="1" thickBot="1" x14ac:dyDescent="0.25">
      <c r="A709" s="199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0</v>
      </c>
      <c r="C710" s="107">
        <f t="shared" ref="C710:C745" si="183">(E710+H710+K710+N710+Q710+T710+W710+Z710+AC710+AF710+AI710)</f>
        <v>0</v>
      </c>
      <c r="D710" s="106"/>
      <c r="E710" s="106"/>
      <c r="F710" s="106">
        <f t="shared" ref="F710:F748" si="18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82"/>
        <v>0</v>
      </c>
      <c r="C711" s="108">
        <f t="shared" si="183"/>
        <v>0</v>
      </c>
      <c r="D711" s="106"/>
      <c r="E711" s="106"/>
      <c r="F711" s="106">
        <f t="shared" si="184"/>
        <v>0</v>
      </c>
      <c r="G711" s="106"/>
      <c r="H711" s="106"/>
      <c r="I711" s="106">
        <f t="shared" ref="I711:I748" si="185">G711+H711</f>
        <v>0</v>
      </c>
      <c r="J711" s="106"/>
      <c r="K711" s="106"/>
      <c r="L711" s="106">
        <f t="shared" ref="L711:L748" si="186">J711+K711</f>
        <v>0</v>
      </c>
      <c r="M711" s="106"/>
      <c r="N711" s="106"/>
      <c r="O711" s="106">
        <f t="shared" ref="O711:O748" si="187">M711+N711</f>
        <v>0</v>
      </c>
      <c r="P711" s="106"/>
      <c r="Q711" s="106"/>
      <c r="R711" s="106">
        <f t="shared" ref="R711:R748" si="188">P711+Q711</f>
        <v>0</v>
      </c>
      <c r="S711" s="106"/>
      <c r="T711" s="106"/>
      <c r="U711" s="106">
        <f t="shared" ref="U711:U748" si="189">S711+T711</f>
        <v>0</v>
      </c>
      <c r="V711" s="106"/>
      <c r="W711" s="106"/>
      <c r="X711" s="106">
        <f t="shared" ref="X711:X748" si="190">V711+W711</f>
        <v>0</v>
      </c>
      <c r="Y711" s="106"/>
      <c r="Z711" s="106"/>
      <c r="AA711" s="106">
        <f t="shared" ref="AA711:AA748" si="191">Y711+Z711</f>
        <v>0</v>
      </c>
      <c r="AB711" s="106"/>
      <c r="AC711" s="106"/>
      <c r="AD711" s="106">
        <f t="shared" ref="AD711:AD748" si="192">AB711+AC711</f>
        <v>0</v>
      </c>
      <c r="AE711" s="106"/>
      <c r="AF711" s="106"/>
      <c r="AG711" s="106">
        <f t="shared" ref="AG711:AG748" si="193">AE711+AF711</f>
        <v>0</v>
      </c>
      <c r="AH711" s="106"/>
      <c r="AI711" s="106"/>
      <c r="AJ711" s="105">
        <f t="shared" ref="AJ711:AJ748" si="19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82"/>
        <v>0</v>
      </c>
      <c r="C712" s="108">
        <f t="shared" si="183"/>
        <v>0</v>
      </c>
      <c r="D712" s="106"/>
      <c r="E712" s="106"/>
      <c r="F712" s="106">
        <f t="shared" si="184"/>
        <v>0</v>
      </c>
      <c r="G712" s="106"/>
      <c r="H712" s="106"/>
      <c r="I712" s="106">
        <f t="shared" si="185"/>
        <v>0</v>
      </c>
      <c r="J712" s="106"/>
      <c r="K712" s="106"/>
      <c r="L712" s="106">
        <f t="shared" si="186"/>
        <v>0</v>
      </c>
      <c r="M712" s="106"/>
      <c r="N712" s="106"/>
      <c r="O712" s="106">
        <f t="shared" si="187"/>
        <v>0</v>
      </c>
      <c r="P712" s="106"/>
      <c r="Q712" s="106"/>
      <c r="R712" s="106">
        <f t="shared" si="188"/>
        <v>0</v>
      </c>
      <c r="S712" s="106"/>
      <c r="T712" s="106"/>
      <c r="U712" s="106">
        <f t="shared" si="189"/>
        <v>0</v>
      </c>
      <c r="V712" s="106"/>
      <c r="W712" s="106"/>
      <c r="X712" s="106">
        <f t="shared" si="190"/>
        <v>0</v>
      </c>
      <c r="Y712" s="106"/>
      <c r="Z712" s="106"/>
      <c r="AA712" s="106">
        <f t="shared" si="191"/>
        <v>0</v>
      </c>
      <c r="AB712" s="106"/>
      <c r="AC712" s="106"/>
      <c r="AD712" s="106">
        <f t="shared" si="192"/>
        <v>0</v>
      </c>
      <c r="AE712" s="106"/>
      <c r="AF712" s="106"/>
      <c r="AG712" s="106">
        <f t="shared" si="193"/>
        <v>0</v>
      </c>
      <c r="AH712" s="106"/>
      <c r="AI712" s="106"/>
      <c r="AJ712" s="105">
        <f t="shared" si="19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82"/>
        <v>0</v>
      </c>
      <c r="C713" s="108">
        <f t="shared" si="183"/>
        <v>0</v>
      </c>
      <c r="D713" s="106"/>
      <c r="E713" s="106"/>
      <c r="F713" s="106">
        <f t="shared" si="184"/>
        <v>0</v>
      </c>
      <c r="G713" s="106"/>
      <c r="H713" s="106"/>
      <c r="I713" s="106">
        <f t="shared" si="185"/>
        <v>0</v>
      </c>
      <c r="J713" s="106"/>
      <c r="K713" s="106"/>
      <c r="L713" s="106">
        <f t="shared" si="186"/>
        <v>0</v>
      </c>
      <c r="M713" s="106"/>
      <c r="N713" s="106"/>
      <c r="O713" s="106">
        <f t="shared" si="187"/>
        <v>0</v>
      </c>
      <c r="P713" s="106"/>
      <c r="Q713" s="106"/>
      <c r="R713" s="106">
        <f t="shared" si="188"/>
        <v>0</v>
      </c>
      <c r="S713" s="106"/>
      <c r="T713" s="106"/>
      <c r="U713" s="106">
        <f t="shared" si="189"/>
        <v>0</v>
      </c>
      <c r="V713" s="106"/>
      <c r="W713" s="106"/>
      <c r="X713" s="106">
        <f t="shared" si="190"/>
        <v>0</v>
      </c>
      <c r="Y713" s="106"/>
      <c r="Z713" s="106"/>
      <c r="AA713" s="106">
        <f t="shared" si="191"/>
        <v>0</v>
      </c>
      <c r="AB713" s="106"/>
      <c r="AC713" s="106"/>
      <c r="AD713" s="106">
        <f t="shared" si="192"/>
        <v>0</v>
      </c>
      <c r="AE713" s="106"/>
      <c r="AF713" s="106"/>
      <c r="AG713" s="106">
        <f t="shared" si="193"/>
        <v>0</v>
      </c>
      <c r="AH713" s="106"/>
      <c r="AI713" s="106"/>
      <c r="AJ713" s="105">
        <f t="shared" si="19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82"/>
        <v>0</v>
      </c>
      <c r="C714" s="108">
        <f t="shared" si="183"/>
        <v>0</v>
      </c>
      <c r="D714" s="106"/>
      <c r="E714" s="106"/>
      <c r="F714" s="106">
        <f t="shared" si="184"/>
        <v>0</v>
      </c>
      <c r="G714" s="106"/>
      <c r="H714" s="106"/>
      <c r="I714" s="106">
        <f t="shared" si="185"/>
        <v>0</v>
      </c>
      <c r="J714" s="106"/>
      <c r="K714" s="106"/>
      <c r="L714" s="106">
        <f t="shared" si="186"/>
        <v>0</v>
      </c>
      <c r="M714" s="106"/>
      <c r="N714" s="106"/>
      <c r="O714" s="106">
        <f t="shared" si="187"/>
        <v>0</v>
      </c>
      <c r="P714" s="106"/>
      <c r="Q714" s="106"/>
      <c r="R714" s="106">
        <f t="shared" si="188"/>
        <v>0</v>
      </c>
      <c r="S714" s="106"/>
      <c r="T714" s="106"/>
      <c r="U714" s="106">
        <f t="shared" si="189"/>
        <v>0</v>
      </c>
      <c r="V714" s="106"/>
      <c r="W714" s="106"/>
      <c r="X714" s="106">
        <f t="shared" si="190"/>
        <v>0</v>
      </c>
      <c r="Y714" s="106"/>
      <c r="Z714" s="106"/>
      <c r="AA714" s="106">
        <f t="shared" si="191"/>
        <v>0</v>
      </c>
      <c r="AB714" s="106"/>
      <c r="AC714" s="106"/>
      <c r="AD714" s="106">
        <f t="shared" si="192"/>
        <v>0</v>
      </c>
      <c r="AE714" s="106"/>
      <c r="AF714" s="106"/>
      <c r="AG714" s="106">
        <f t="shared" si="193"/>
        <v>0</v>
      </c>
      <c r="AH714" s="106"/>
      <c r="AI714" s="106"/>
      <c r="AJ714" s="105">
        <f t="shared" si="194"/>
        <v>0</v>
      </c>
    </row>
    <row r="715" spans="1:36" ht="15.95" hidden="1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82"/>
        <v>0</v>
      </c>
      <c r="C716" s="108">
        <f t="shared" si="183"/>
        <v>0</v>
      </c>
      <c r="D716" s="106"/>
      <c r="E716" s="106"/>
      <c r="F716" s="106">
        <f t="shared" si="184"/>
        <v>0</v>
      </c>
      <c r="G716" s="106"/>
      <c r="H716" s="106"/>
      <c r="I716" s="106">
        <f t="shared" si="185"/>
        <v>0</v>
      </c>
      <c r="J716" s="106"/>
      <c r="K716" s="106"/>
      <c r="L716" s="106">
        <f t="shared" si="186"/>
        <v>0</v>
      </c>
      <c r="M716" s="106"/>
      <c r="N716" s="106"/>
      <c r="O716" s="106">
        <f t="shared" si="187"/>
        <v>0</v>
      </c>
      <c r="P716" s="106"/>
      <c r="Q716" s="106"/>
      <c r="R716" s="106">
        <f t="shared" si="188"/>
        <v>0</v>
      </c>
      <c r="S716" s="106"/>
      <c r="T716" s="106"/>
      <c r="U716" s="106">
        <f t="shared" si="189"/>
        <v>0</v>
      </c>
      <c r="V716" s="106"/>
      <c r="W716" s="106"/>
      <c r="X716" s="106">
        <f t="shared" si="190"/>
        <v>0</v>
      </c>
      <c r="Y716" s="106"/>
      <c r="Z716" s="106"/>
      <c r="AA716" s="106">
        <f t="shared" si="191"/>
        <v>0</v>
      </c>
      <c r="AB716" s="106"/>
      <c r="AC716" s="106"/>
      <c r="AD716" s="106">
        <f t="shared" si="192"/>
        <v>0</v>
      </c>
      <c r="AE716" s="106"/>
      <c r="AF716" s="106"/>
      <c r="AG716" s="106">
        <f t="shared" si="193"/>
        <v>0</v>
      </c>
      <c r="AH716" s="106"/>
      <c r="AI716" s="106"/>
      <c r="AJ716" s="105">
        <f t="shared" si="19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82"/>
        <v>0</v>
      </c>
      <c r="C717" s="108">
        <f t="shared" si="183"/>
        <v>0</v>
      </c>
      <c r="D717" s="106"/>
      <c r="E717" s="106"/>
      <c r="F717" s="106">
        <f t="shared" si="184"/>
        <v>0</v>
      </c>
      <c r="G717" s="106"/>
      <c r="H717" s="106"/>
      <c r="I717" s="106">
        <f t="shared" si="185"/>
        <v>0</v>
      </c>
      <c r="J717" s="106"/>
      <c r="K717" s="106"/>
      <c r="L717" s="106">
        <f t="shared" si="186"/>
        <v>0</v>
      </c>
      <c r="M717" s="106"/>
      <c r="N717" s="106"/>
      <c r="O717" s="106">
        <f t="shared" si="187"/>
        <v>0</v>
      </c>
      <c r="P717" s="106"/>
      <c r="Q717" s="106"/>
      <c r="R717" s="106">
        <f t="shared" si="188"/>
        <v>0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/>
      <c r="AI717" s="106"/>
      <c r="AJ717" s="105">
        <f t="shared" si="19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82"/>
        <v>0</v>
      </c>
      <c r="C718" s="108">
        <f t="shared" si="183"/>
        <v>0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/>
      <c r="N718" s="106"/>
      <c r="O718" s="106">
        <f t="shared" si="187"/>
        <v>0</v>
      </c>
      <c r="P718" s="106"/>
      <c r="Q718" s="106"/>
      <c r="R718" s="106">
        <f t="shared" si="188"/>
        <v>0</v>
      </c>
      <c r="S718" s="106"/>
      <c r="T718" s="106"/>
      <c r="U718" s="106">
        <f t="shared" si="189"/>
        <v>0</v>
      </c>
      <c r="V718" s="106"/>
      <c r="W718" s="106"/>
      <c r="X718" s="106">
        <f t="shared" si="190"/>
        <v>0</v>
      </c>
      <c r="Y718" s="106"/>
      <c r="Z718" s="106"/>
      <c r="AA718" s="106">
        <f t="shared" si="191"/>
        <v>0</v>
      </c>
      <c r="AB718" s="106"/>
      <c r="AC718" s="106"/>
      <c r="AD718" s="106">
        <f t="shared" si="192"/>
        <v>0</v>
      </c>
      <c r="AE718" s="106"/>
      <c r="AF718" s="106"/>
      <c r="AG718" s="106">
        <f t="shared" si="193"/>
        <v>0</v>
      </c>
      <c r="AH718" s="106"/>
      <c r="AI718" s="106"/>
      <c r="AJ718" s="105">
        <f t="shared" si="19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82"/>
        <v>0</v>
      </c>
      <c r="C719" s="108">
        <f t="shared" si="183"/>
        <v>0</v>
      </c>
      <c r="D719" s="106"/>
      <c r="E719" s="106"/>
      <c r="F719" s="106">
        <f t="shared" si="184"/>
        <v>0</v>
      </c>
      <c r="G719" s="106"/>
      <c r="H719" s="106"/>
      <c r="I719" s="106">
        <f t="shared" si="185"/>
        <v>0</v>
      </c>
      <c r="J719" s="106"/>
      <c r="K719" s="106"/>
      <c r="L719" s="106">
        <f t="shared" si="186"/>
        <v>0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82"/>
        <v>0</v>
      </c>
      <c r="C720" s="108">
        <f t="shared" si="183"/>
        <v>0</v>
      </c>
      <c r="D720" s="106"/>
      <c r="E720" s="106"/>
      <c r="F720" s="106">
        <f t="shared" si="184"/>
        <v>0</v>
      </c>
      <c r="G720" s="106"/>
      <c r="H720" s="106"/>
      <c r="I720" s="106">
        <f t="shared" si="185"/>
        <v>0</v>
      </c>
      <c r="J720" s="106"/>
      <c r="K720" s="106"/>
      <c r="L720" s="106">
        <f t="shared" si="186"/>
        <v>0</v>
      </c>
      <c r="M720" s="106"/>
      <c r="N720" s="106"/>
      <c r="O720" s="106">
        <f t="shared" si="187"/>
        <v>0</v>
      </c>
      <c r="P720" s="106"/>
      <c r="Q720" s="106"/>
      <c r="R720" s="106">
        <f t="shared" si="188"/>
        <v>0</v>
      </c>
      <c r="S720" s="106"/>
      <c r="T720" s="106"/>
      <c r="U720" s="106">
        <f t="shared" si="189"/>
        <v>0</v>
      </c>
      <c r="V720" s="106"/>
      <c r="W720" s="106"/>
      <c r="X720" s="106">
        <f t="shared" si="190"/>
        <v>0</v>
      </c>
      <c r="Y720" s="106"/>
      <c r="Z720" s="106"/>
      <c r="AA720" s="106">
        <f t="shared" si="191"/>
        <v>0</v>
      </c>
      <c r="AB720" s="106"/>
      <c r="AC720" s="106"/>
      <c r="AD720" s="106">
        <f t="shared" si="192"/>
        <v>0</v>
      </c>
      <c r="AE720" s="106"/>
      <c r="AF720" s="106"/>
      <c r="AG720" s="106">
        <f t="shared" si="193"/>
        <v>0</v>
      </c>
      <c r="AH720" s="106"/>
      <c r="AI720" s="106"/>
      <c r="AJ720" s="105">
        <f t="shared" si="19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82"/>
        <v>0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/>
      <c r="Q721" s="106"/>
      <c r="R721" s="106">
        <f t="shared" si="188"/>
        <v>0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/>
      <c r="Z721" s="106"/>
      <c r="AA721" s="106">
        <f t="shared" si="191"/>
        <v>0</v>
      </c>
      <c r="AB721" s="106"/>
      <c r="AC721" s="106"/>
      <c r="AD721" s="106">
        <f t="shared" si="192"/>
        <v>0</v>
      </c>
      <c r="AE721" s="106"/>
      <c r="AF721" s="106"/>
      <c r="AG721" s="106">
        <f t="shared" si="193"/>
        <v>0</v>
      </c>
      <c r="AH721" s="106"/>
      <c r="AI721" s="106"/>
      <c r="AJ721" s="105">
        <f t="shared" si="19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82"/>
        <v>0</v>
      </c>
      <c r="C723" s="108">
        <f t="shared" si="183"/>
        <v>0</v>
      </c>
      <c r="D723" s="106"/>
      <c r="E723" s="106"/>
      <c r="F723" s="106">
        <f t="shared" si="184"/>
        <v>0</v>
      </c>
      <c r="G723" s="106"/>
      <c r="H723" s="106"/>
      <c r="I723" s="106">
        <f t="shared" si="185"/>
        <v>0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/>
      <c r="Q723" s="106"/>
      <c r="R723" s="106">
        <f t="shared" si="188"/>
        <v>0</v>
      </c>
      <c r="S723" s="106"/>
      <c r="T723" s="106"/>
      <c r="U723" s="106">
        <f t="shared" si="189"/>
        <v>0</v>
      </c>
      <c r="V723" s="106"/>
      <c r="W723" s="106"/>
      <c r="X723" s="106">
        <f t="shared" si="190"/>
        <v>0</v>
      </c>
      <c r="Y723" s="106"/>
      <c r="Z723" s="106"/>
      <c r="AA723" s="106">
        <f t="shared" si="191"/>
        <v>0</v>
      </c>
      <c r="AB723" s="106"/>
      <c r="AC723" s="106"/>
      <c r="AD723" s="106">
        <f t="shared" si="192"/>
        <v>0</v>
      </c>
      <c r="AE723" s="106"/>
      <c r="AF723" s="106"/>
      <c r="AG723" s="106">
        <f t="shared" si="193"/>
        <v>0</v>
      </c>
      <c r="AH723" s="106"/>
      <c r="AI723" s="106"/>
      <c r="AJ723" s="105">
        <f t="shared" si="19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82"/>
        <v>0</v>
      </c>
      <c r="C724" s="108">
        <f t="shared" si="183"/>
        <v>0</v>
      </c>
      <c r="D724" s="106"/>
      <c r="E724" s="106"/>
      <c r="F724" s="106">
        <f t="shared" si="184"/>
        <v>0</v>
      </c>
      <c r="G724" s="106"/>
      <c r="H724" s="106"/>
      <c r="I724" s="106">
        <f t="shared" si="185"/>
        <v>0</v>
      </c>
      <c r="J724" s="106"/>
      <c r="K724" s="106"/>
      <c r="L724" s="106">
        <f t="shared" si="186"/>
        <v>0</v>
      </c>
      <c r="M724" s="106"/>
      <c r="N724" s="106"/>
      <c r="O724" s="106">
        <f t="shared" si="187"/>
        <v>0</v>
      </c>
      <c r="P724" s="106"/>
      <c r="Q724" s="106"/>
      <c r="R724" s="106">
        <f t="shared" si="188"/>
        <v>0</v>
      </c>
      <c r="S724" s="106"/>
      <c r="T724" s="106"/>
      <c r="U724" s="106">
        <f t="shared" si="189"/>
        <v>0</v>
      </c>
      <c r="V724" s="106"/>
      <c r="W724" s="106"/>
      <c r="X724" s="106">
        <f t="shared" si="190"/>
        <v>0</v>
      </c>
      <c r="Y724" s="106"/>
      <c r="Z724" s="106"/>
      <c r="AA724" s="106">
        <f t="shared" si="191"/>
        <v>0</v>
      </c>
      <c r="AB724" s="106"/>
      <c r="AC724" s="106"/>
      <c r="AD724" s="106">
        <f t="shared" si="192"/>
        <v>0</v>
      </c>
      <c r="AE724" s="106"/>
      <c r="AF724" s="106"/>
      <c r="AG724" s="106">
        <f t="shared" si="193"/>
        <v>0</v>
      </c>
      <c r="AH724" s="106"/>
      <c r="AI724" s="106"/>
      <c r="AJ724" s="105">
        <f t="shared" si="19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82"/>
        <v>0</v>
      </c>
      <c r="C725" s="108">
        <f t="shared" si="183"/>
        <v>0</v>
      </c>
      <c r="D725" s="106"/>
      <c r="E725" s="106"/>
      <c r="F725" s="106">
        <f t="shared" si="184"/>
        <v>0</v>
      </c>
      <c r="G725" s="106"/>
      <c r="H725" s="106"/>
      <c r="I725" s="106">
        <f t="shared" si="185"/>
        <v>0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/>
      <c r="Q725" s="106"/>
      <c r="R725" s="106">
        <f t="shared" si="188"/>
        <v>0</v>
      </c>
      <c r="S725" s="106"/>
      <c r="T725" s="106"/>
      <c r="U725" s="106">
        <f t="shared" si="189"/>
        <v>0</v>
      </c>
      <c r="V725" s="106"/>
      <c r="W725" s="106"/>
      <c r="X725" s="106">
        <f t="shared" si="190"/>
        <v>0</v>
      </c>
      <c r="Y725" s="106"/>
      <c r="Z725" s="106"/>
      <c r="AA725" s="106">
        <f t="shared" si="191"/>
        <v>0</v>
      </c>
      <c r="AB725" s="106"/>
      <c r="AC725" s="106"/>
      <c r="AD725" s="106">
        <f t="shared" si="192"/>
        <v>0</v>
      </c>
      <c r="AE725" s="106"/>
      <c r="AF725" s="106"/>
      <c r="AG725" s="106">
        <f t="shared" si="193"/>
        <v>0</v>
      </c>
      <c r="AH725" s="106"/>
      <c r="AI725" s="106"/>
      <c r="AJ725" s="105">
        <f t="shared" si="194"/>
        <v>0</v>
      </c>
    </row>
    <row r="726" spans="1:36" ht="15.95" hidden="1" customHeight="1" thickTop="1" thickBot="1" x14ac:dyDescent="0.25">
      <c r="A726" s="52" t="s">
        <v>79</v>
      </c>
      <c r="B726" s="107">
        <f t="shared" si="182"/>
        <v>0</v>
      </c>
      <c r="C726" s="107">
        <f t="shared" si="183"/>
        <v>0</v>
      </c>
      <c r="D726" s="106"/>
      <c r="E726" s="106"/>
      <c r="F726" s="106">
        <f t="shared" si="184"/>
        <v>0</v>
      </c>
      <c r="G726" s="106"/>
      <c r="H726" s="106"/>
      <c r="I726" s="106">
        <f t="shared" si="185"/>
        <v>0</v>
      </c>
      <c r="J726" s="106"/>
      <c r="K726" s="106"/>
      <c r="L726" s="106">
        <f t="shared" si="186"/>
        <v>0</v>
      </c>
      <c r="M726" s="106"/>
      <c r="N726" s="106"/>
      <c r="O726" s="106">
        <f t="shared" si="187"/>
        <v>0</v>
      </c>
      <c r="P726" s="106"/>
      <c r="Q726" s="106"/>
      <c r="R726" s="106">
        <f t="shared" si="188"/>
        <v>0</v>
      </c>
      <c r="S726" s="106"/>
      <c r="T726" s="106"/>
      <c r="U726" s="106">
        <f t="shared" si="189"/>
        <v>0</v>
      </c>
      <c r="V726" s="106"/>
      <c r="W726" s="106"/>
      <c r="X726" s="106">
        <f t="shared" si="190"/>
        <v>0</v>
      </c>
      <c r="Y726" s="106"/>
      <c r="Z726" s="106"/>
      <c r="AA726" s="106">
        <f t="shared" si="191"/>
        <v>0</v>
      </c>
      <c r="AB726" s="106"/>
      <c r="AC726" s="106"/>
      <c r="AD726" s="106">
        <f t="shared" si="192"/>
        <v>0</v>
      </c>
      <c r="AE726" s="106"/>
      <c r="AF726" s="106"/>
      <c r="AG726" s="106">
        <f t="shared" si="193"/>
        <v>0</v>
      </c>
      <c r="AH726" s="106"/>
      <c r="AI726" s="106"/>
      <c r="AJ726" s="104">
        <f t="shared" si="19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82"/>
        <v>0</v>
      </c>
      <c r="C727" s="108">
        <f t="shared" si="183"/>
        <v>0</v>
      </c>
      <c r="D727" s="106"/>
      <c r="E727" s="106"/>
      <c r="F727" s="106">
        <f t="shared" si="184"/>
        <v>0</v>
      </c>
      <c r="G727" s="106"/>
      <c r="H727" s="106"/>
      <c r="I727" s="106">
        <f t="shared" si="185"/>
        <v>0</v>
      </c>
      <c r="J727" s="106"/>
      <c r="K727" s="106"/>
      <c r="L727" s="106">
        <f t="shared" si="186"/>
        <v>0</v>
      </c>
      <c r="M727" s="106"/>
      <c r="N727" s="106"/>
      <c r="O727" s="106">
        <f t="shared" si="187"/>
        <v>0</v>
      </c>
      <c r="P727" s="106"/>
      <c r="Q727" s="106"/>
      <c r="R727" s="106">
        <f t="shared" si="188"/>
        <v>0</v>
      </c>
      <c r="S727" s="106"/>
      <c r="T727" s="106"/>
      <c r="U727" s="106">
        <f t="shared" si="189"/>
        <v>0</v>
      </c>
      <c r="V727" s="106"/>
      <c r="W727" s="106"/>
      <c r="X727" s="106">
        <f t="shared" si="190"/>
        <v>0</v>
      </c>
      <c r="Y727" s="106"/>
      <c r="Z727" s="106"/>
      <c r="AA727" s="106">
        <f t="shared" si="191"/>
        <v>0</v>
      </c>
      <c r="AB727" s="106"/>
      <c r="AC727" s="106"/>
      <c r="AD727" s="106">
        <f t="shared" si="192"/>
        <v>0</v>
      </c>
      <c r="AE727" s="106"/>
      <c r="AF727" s="106"/>
      <c r="AG727" s="106">
        <f t="shared" si="193"/>
        <v>0</v>
      </c>
      <c r="AH727" s="106"/>
      <c r="AI727" s="106"/>
      <c r="AJ727" s="105">
        <f t="shared" si="19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82"/>
        <v>0</v>
      </c>
      <c r="C728" s="108">
        <f t="shared" si="183"/>
        <v>0</v>
      </c>
      <c r="D728" s="106"/>
      <c r="E728" s="106"/>
      <c r="F728" s="106">
        <f t="shared" si="184"/>
        <v>0</v>
      </c>
      <c r="G728" s="106"/>
      <c r="H728" s="106"/>
      <c r="I728" s="106">
        <f t="shared" si="185"/>
        <v>0</v>
      </c>
      <c r="J728" s="106"/>
      <c r="K728" s="106"/>
      <c r="L728" s="106">
        <f t="shared" si="186"/>
        <v>0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82"/>
        <v>0</v>
      </c>
      <c r="C729" s="108">
        <f t="shared" si="183"/>
        <v>0</v>
      </c>
      <c r="D729" s="106"/>
      <c r="E729" s="106"/>
      <c r="F729" s="106">
        <f t="shared" si="184"/>
        <v>0</v>
      </c>
      <c r="G729" s="106"/>
      <c r="H729" s="106"/>
      <c r="I729" s="106">
        <f t="shared" si="185"/>
        <v>0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/>
      <c r="Z729" s="106"/>
      <c r="AA729" s="106">
        <f t="shared" si="191"/>
        <v>0</v>
      </c>
      <c r="AB729" s="106"/>
      <c r="AC729" s="106"/>
      <c r="AD729" s="106">
        <f t="shared" si="192"/>
        <v>0</v>
      </c>
      <c r="AE729" s="106"/>
      <c r="AF729" s="106"/>
      <c r="AG729" s="106">
        <f t="shared" si="193"/>
        <v>0</v>
      </c>
      <c r="AH729" s="106"/>
      <c r="AI729" s="106"/>
      <c r="AJ729" s="105">
        <f t="shared" si="19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82"/>
        <v>0</v>
      </c>
      <c r="C730" s="108">
        <f t="shared" si="183"/>
        <v>0</v>
      </c>
      <c r="D730" s="106"/>
      <c r="E730" s="106"/>
      <c r="F730" s="106">
        <f t="shared" si="184"/>
        <v>0</v>
      </c>
      <c r="G730" s="106"/>
      <c r="H730" s="106"/>
      <c r="I730" s="106">
        <f t="shared" si="185"/>
        <v>0</v>
      </c>
      <c r="J730" s="106"/>
      <c r="K730" s="106"/>
      <c r="L730" s="106">
        <f t="shared" si="186"/>
        <v>0</v>
      </c>
      <c r="M730" s="106"/>
      <c r="N730" s="106"/>
      <c r="O730" s="106">
        <f t="shared" si="187"/>
        <v>0</v>
      </c>
      <c r="P730" s="106"/>
      <c r="Q730" s="106"/>
      <c r="R730" s="106">
        <f t="shared" si="188"/>
        <v>0</v>
      </c>
      <c r="S730" s="106"/>
      <c r="T730" s="106"/>
      <c r="U730" s="106">
        <f t="shared" si="189"/>
        <v>0</v>
      </c>
      <c r="V730" s="106"/>
      <c r="W730" s="106"/>
      <c r="X730" s="106">
        <f t="shared" si="190"/>
        <v>0</v>
      </c>
      <c r="Y730" s="106"/>
      <c r="Z730" s="106"/>
      <c r="AA730" s="106">
        <f t="shared" si="191"/>
        <v>0</v>
      </c>
      <c r="AB730" s="106"/>
      <c r="AC730" s="106"/>
      <c r="AD730" s="106">
        <f t="shared" si="192"/>
        <v>0</v>
      </c>
      <c r="AE730" s="106"/>
      <c r="AF730" s="106"/>
      <c r="AG730" s="106">
        <f t="shared" si="193"/>
        <v>0</v>
      </c>
      <c r="AH730" s="106"/>
      <c r="AI730" s="106"/>
      <c r="AJ730" s="105">
        <f t="shared" si="19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82"/>
        <v>0</v>
      </c>
      <c r="C731" s="108">
        <f t="shared" si="183"/>
        <v>0</v>
      </c>
      <c r="D731" s="106"/>
      <c r="E731" s="106"/>
      <c r="F731" s="106">
        <f t="shared" si="184"/>
        <v>0</v>
      </c>
      <c r="G731" s="106"/>
      <c r="H731" s="106"/>
      <c r="I731" s="106">
        <f t="shared" si="185"/>
        <v>0</v>
      </c>
      <c r="J731" s="106"/>
      <c r="K731" s="106"/>
      <c r="L731" s="106">
        <f t="shared" si="186"/>
        <v>0</v>
      </c>
      <c r="M731" s="106"/>
      <c r="N731" s="106"/>
      <c r="O731" s="106">
        <f t="shared" si="187"/>
        <v>0</v>
      </c>
      <c r="P731" s="106"/>
      <c r="Q731" s="106"/>
      <c r="R731" s="106">
        <f t="shared" si="188"/>
        <v>0</v>
      </c>
      <c r="S731" s="106"/>
      <c r="T731" s="106"/>
      <c r="U731" s="106">
        <f t="shared" si="189"/>
        <v>0</v>
      </c>
      <c r="V731" s="106"/>
      <c r="W731" s="106"/>
      <c r="X731" s="106">
        <f t="shared" si="190"/>
        <v>0</v>
      </c>
      <c r="Y731" s="106"/>
      <c r="Z731" s="106"/>
      <c r="AA731" s="106">
        <f t="shared" si="191"/>
        <v>0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/>
      <c r="AI731" s="106"/>
      <c r="AJ731" s="105">
        <f t="shared" si="19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82"/>
        <v>0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/>
      <c r="Z733" s="106"/>
      <c r="AA733" s="106">
        <f t="shared" si="191"/>
        <v>0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82"/>
        <v>0</v>
      </c>
      <c r="C735" s="108">
        <f t="shared" si="183"/>
        <v>0</v>
      </c>
      <c r="D735" s="106"/>
      <c r="E735" s="106"/>
      <c r="F735" s="106">
        <f t="shared" si="184"/>
        <v>0</v>
      </c>
      <c r="G735" s="106"/>
      <c r="H735" s="106"/>
      <c r="I735" s="106">
        <f t="shared" si="185"/>
        <v>0</v>
      </c>
      <c r="J735" s="106"/>
      <c r="K735" s="106"/>
      <c r="L735" s="106">
        <f t="shared" si="186"/>
        <v>0</v>
      </c>
      <c r="M735" s="106"/>
      <c r="N735" s="106"/>
      <c r="O735" s="106">
        <f t="shared" si="187"/>
        <v>0</v>
      </c>
      <c r="P735" s="106"/>
      <c r="Q735" s="106"/>
      <c r="R735" s="106">
        <f t="shared" si="188"/>
        <v>0</v>
      </c>
      <c r="S735" s="106"/>
      <c r="T735" s="106"/>
      <c r="U735" s="106">
        <f t="shared" si="189"/>
        <v>0</v>
      </c>
      <c r="V735" s="106"/>
      <c r="W735" s="106"/>
      <c r="X735" s="106">
        <f t="shared" si="190"/>
        <v>0</v>
      </c>
      <c r="Y735" s="106"/>
      <c r="Z735" s="106"/>
      <c r="AA735" s="106">
        <f t="shared" si="191"/>
        <v>0</v>
      </c>
      <c r="AB735" s="106"/>
      <c r="AC735" s="106"/>
      <c r="AD735" s="106">
        <f t="shared" si="192"/>
        <v>0</v>
      </c>
      <c r="AE735" s="106"/>
      <c r="AF735" s="106"/>
      <c r="AG735" s="106">
        <f t="shared" si="193"/>
        <v>0</v>
      </c>
      <c r="AH735" s="106"/>
      <c r="AI735" s="106"/>
      <c r="AJ735" s="105">
        <f t="shared" si="19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82"/>
        <v>0</v>
      </c>
      <c r="C736" s="108">
        <f t="shared" si="183"/>
        <v>0</v>
      </c>
      <c r="D736" s="106"/>
      <c r="E736" s="106"/>
      <c r="F736" s="106">
        <f t="shared" si="184"/>
        <v>0</v>
      </c>
      <c r="G736" s="106"/>
      <c r="H736" s="106"/>
      <c r="I736" s="106">
        <f t="shared" si="185"/>
        <v>0</v>
      </c>
      <c r="J736" s="106"/>
      <c r="K736" s="106"/>
      <c r="L736" s="106">
        <f t="shared" si="186"/>
        <v>0</v>
      </c>
      <c r="M736" s="106"/>
      <c r="N736" s="106"/>
      <c r="O736" s="106">
        <f t="shared" si="187"/>
        <v>0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82"/>
        <v>0</v>
      </c>
      <c r="C738" s="108">
        <f t="shared" si="183"/>
        <v>0</v>
      </c>
      <c r="D738" s="106"/>
      <c r="E738" s="106"/>
      <c r="F738" s="106">
        <f t="shared" si="184"/>
        <v>0</v>
      </c>
      <c r="G738" s="106"/>
      <c r="H738" s="106"/>
      <c r="I738" s="106">
        <f t="shared" si="185"/>
        <v>0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/>
      <c r="Q738" s="106"/>
      <c r="R738" s="106">
        <f t="shared" si="188"/>
        <v>0</v>
      </c>
      <c r="S738" s="106"/>
      <c r="T738" s="106"/>
      <c r="U738" s="106">
        <f t="shared" si="189"/>
        <v>0</v>
      </c>
      <c r="V738" s="106"/>
      <c r="W738" s="106"/>
      <c r="X738" s="106">
        <f t="shared" si="190"/>
        <v>0</v>
      </c>
      <c r="Y738" s="106"/>
      <c r="Z738" s="106"/>
      <c r="AA738" s="106">
        <f t="shared" si="191"/>
        <v>0</v>
      </c>
      <c r="AB738" s="106"/>
      <c r="AC738" s="106"/>
      <c r="AD738" s="106">
        <f t="shared" si="192"/>
        <v>0</v>
      </c>
      <c r="AE738" s="106"/>
      <c r="AF738" s="106"/>
      <c r="AG738" s="106">
        <f t="shared" si="193"/>
        <v>0</v>
      </c>
      <c r="AH738" s="106"/>
      <c r="AI738" s="106"/>
      <c r="AJ738" s="105">
        <f t="shared" si="19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0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/>
      <c r="L740" s="106">
        <f t="shared" si="186"/>
        <v>0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82"/>
        <v>0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/>
      <c r="AF741" s="106"/>
      <c r="AG741" s="106">
        <f t="shared" si="193"/>
        <v>0</v>
      </c>
      <c r="AH741" s="106"/>
      <c r="AI741" s="106"/>
      <c r="AJ741" s="105">
        <f t="shared" si="19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82"/>
        <v>0</v>
      </c>
      <c r="C742" s="108">
        <f t="shared" si="183"/>
        <v>0</v>
      </c>
      <c r="D742" s="106"/>
      <c r="E742" s="106"/>
      <c r="F742" s="106">
        <f t="shared" si="184"/>
        <v>0</v>
      </c>
      <c r="G742" s="106"/>
      <c r="H742" s="106"/>
      <c r="I742" s="106">
        <f t="shared" si="185"/>
        <v>0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/>
      <c r="Q742" s="106"/>
      <c r="R742" s="106">
        <f t="shared" si="188"/>
        <v>0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/>
      <c r="AF742" s="106"/>
      <c r="AG742" s="106">
        <f t="shared" si="193"/>
        <v>0</v>
      </c>
      <c r="AH742" s="106"/>
      <c r="AI742" s="106"/>
      <c r="AJ742" s="105">
        <f t="shared" si="19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0</v>
      </c>
      <c r="C746" s="108">
        <f t="shared" si="195"/>
        <v>0</v>
      </c>
      <c r="D746" s="106"/>
      <c r="E746" s="106"/>
      <c r="F746" s="106">
        <f t="shared" si="184"/>
        <v>0</v>
      </c>
      <c r="G746" s="106"/>
      <c r="H746" s="106"/>
      <c r="I746" s="106">
        <f t="shared" si="185"/>
        <v>0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/>
      <c r="Z746" s="106"/>
      <c r="AA746" s="106">
        <f t="shared" si="191"/>
        <v>0</v>
      </c>
      <c r="AB746" s="106"/>
      <c r="AC746" s="106"/>
      <c r="AD746" s="106">
        <f t="shared" si="192"/>
        <v>0</v>
      </c>
      <c r="AE746" s="106"/>
      <c r="AF746" s="106"/>
      <c r="AG746" s="106">
        <f t="shared" si="193"/>
        <v>0</v>
      </c>
      <c r="AH746" s="106"/>
      <c r="AI746" s="106"/>
      <c r="AJ746" s="105">
        <f t="shared" si="19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0</v>
      </c>
      <c r="D747" s="109"/>
      <c r="E747" s="109"/>
      <c r="F747" s="106">
        <f t="shared" si="184"/>
        <v>0</v>
      </c>
      <c r="G747" s="109"/>
      <c r="H747" s="109"/>
      <c r="I747" s="106">
        <f t="shared" si="185"/>
        <v>0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/>
      <c r="AG747" s="106">
        <f t="shared" si="193"/>
        <v>0</v>
      </c>
      <c r="AH747" s="109"/>
      <c r="AI747" s="109"/>
      <c r="AJ747" s="105">
        <f t="shared" si="194"/>
        <v>0</v>
      </c>
    </row>
    <row r="748" spans="1:36" ht="15.95" hidden="1" customHeight="1" thickTop="1" x14ac:dyDescent="0.2">
      <c r="A748" s="52" t="s">
        <v>166</v>
      </c>
      <c r="B748" s="107">
        <f t="shared" si="195"/>
        <v>0</v>
      </c>
      <c r="C748" s="107">
        <f t="shared" si="195"/>
        <v>0</v>
      </c>
      <c r="D748" s="109"/>
      <c r="E748" s="109"/>
      <c r="F748" s="106">
        <f t="shared" si="184"/>
        <v>0</v>
      </c>
      <c r="G748" s="109"/>
      <c r="H748" s="109"/>
      <c r="I748" s="106">
        <f t="shared" si="185"/>
        <v>0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/>
      <c r="Q748" s="109"/>
      <c r="R748" s="106">
        <f t="shared" si="188"/>
        <v>0</v>
      </c>
      <c r="S748" s="109"/>
      <c r="T748" s="109"/>
      <c r="U748" s="106">
        <f t="shared" si="189"/>
        <v>0</v>
      </c>
      <c r="V748" s="109"/>
      <c r="W748" s="109"/>
      <c r="X748" s="106">
        <f t="shared" si="190"/>
        <v>0</v>
      </c>
      <c r="Y748" s="109"/>
      <c r="Z748" s="109"/>
      <c r="AA748" s="106">
        <f t="shared" si="191"/>
        <v>0</v>
      </c>
      <c r="AB748" s="109"/>
      <c r="AC748" s="109"/>
      <c r="AD748" s="106">
        <f t="shared" si="192"/>
        <v>0</v>
      </c>
      <c r="AE748" s="109"/>
      <c r="AF748" s="109"/>
      <c r="AG748" s="106">
        <f t="shared" si="193"/>
        <v>0</v>
      </c>
      <c r="AH748" s="109"/>
      <c r="AI748" s="109"/>
      <c r="AJ748" s="105">
        <f t="shared" si="19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96">SUM(C710:C748)</f>
        <v>0</v>
      </c>
      <c r="D749" s="152">
        <f t="shared" si="196"/>
        <v>0</v>
      </c>
      <c r="E749" s="152">
        <f t="shared" si="196"/>
        <v>0</v>
      </c>
      <c r="F749" s="152">
        <f t="shared" si="196"/>
        <v>0</v>
      </c>
      <c r="G749" s="152">
        <f t="shared" si="196"/>
        <v>0</v>
      </c>
      <c r="H749" s="152">
        <f t="shared" si="196"/>
        <v>0</v>
      </c>
      <c r="I749" s="152">
        <f t="shared" si="196"/>
        <v>0</v>
      </c>
      <c r="J749" s="152">
        <f t="shared" si="196"/>
        <v>0</v>
      </c>
      <c r="K749" s="152">
        <f t="shared" si="196"/>
        <v>0</v>
      </c>
      <c r="L749" s="152">
        <f t="shared" si="196"/>
        <v>0</v>
      </c>
      <c r="M749" s="152">
        <f t="shared" si="196"/>
        <v>0</v>
      </c>
      <c r="N749" s="152">
        <f t="shared" si="196"/>
        <v>0</v>
      </c>
      <c r="O749" s="152">
        <f t="shared" si="196"/>
        <v>0</v>
      </c>
      <c r="P749" s="152">
        <f t="shared" si="196"/>
        <v>0</v>
      </c>
      <c r="Q749" s="152">
        <f t="shared" si="196"/>
        <v>0</v>
      </c>
      <c r="R749" s="152">
        <f t="shared" si="196"/>
        <v>0</v>
      </c>
      <c r="S749" s="152">
        <f t="shared" si="196"/>
        <v>0</v>
      </c>
      <c r="T749" s="152">
        <f t="shared" si="196"/>
        <v>0</v>
      </c>
      <c r="U749" s="152">
        <f t="shared" si="196"/>
        <v>0</v>
      </c>
      <c r="V749" s="152">
        <f t="shared" si="196"/>
        <v>0</v>
      </c>
      <c r="W749" s="152">
        <f t="shared" si="196"/>
        <v>0</v>
      </c>
      <c r="X749" s="152">
        <f t="shared" si="196"/>
        <v>0</v>
      </c>
      <c r="Y749" s="152">
        <f t="shared" si="196"/>
        <v>0</v>
      </c>
      <c r="Z749" s="152">
        <f t="shared" si="196"/>
        <v>0</v>
      </c>
      <c r="AA749" s="152">
        <f t="shared" si="196"/>
        <v>0</v>
      </c>
      <c r="AB749" s="152">
        <f t="shared" si="196"/>
        <v>0</v>
      </c>
      <c r="AC749" s="152">
        <f t="shared" si="196"/>
        <v>0</v>
      </c>
      <c r="AD749" s="152">
        <f t="shared" si="196"/>
        <v>0</v>
      </c>
      <c r="AE749" s="152">
        <f t="shared" si="196"/>
        <v>0</v>
      </c>
      <c r="AF749" s="152">
        <f t="shared" si="196"/>
        <v>0</v>
      </c>
      <c r="AG749" s="152">
        <f t="shared" si="196"/>
        <v>0</v>
      </c>
      <c r="AH749" s="152">
        <f t="shared" si="196"/>
        <v>0</v>
      </c>
      <c r="AI749" s="152">
        <f t="shared" si="196"/>
        <v>0</v>
      </c>
      <c r="AJ749" s="152">
        <f t="shared" si="19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3" t="e">
        <f>(C749/B752*100)</f>
        <v>#DIV/0!</v>
      </c>
      <c r="C751" s="193"/>
      <c r="D751" s="193" t="e">
        <f>(E749/D752*100)</f>
        <v>#DIV/0!</v>
      </c>
      <c r="E751" s="193"/>
      <c r="F751" s="35"/>
      <c r="G751" s="193" t="e">
        <f>(H749/G752*100)</f>
        <v>#DIV/0!</v>
      </c>
      <c r="H751" s="193"/>
      <c r="I751" s="35"/>
      <c r="J751" s="193" t="e">
        <f>(K749/J752*100)</f>
        <v>#DIV/0!</v>
      </c>
      <c r="K751" s="193"/>
      <c r="L751" s="35"/>
      <c r="M751" s="193" t="e">
        <f>(N749/M752*100)</f>
        <v>#DIV/0!</v>
      </c>
      <c r="N751" s="193"/>
      <c r="O751" s="35"/>
      <c r="P751" s="193" t="e">
        <f>(Q749/P752*100)</f>
        <v>#DIV/0!</v>
      </c>
      <c r="Q751" s="193"/>
      <c r="R751" s="35"/>
      <c r="S751" s="193" t="e">
        <f>(T749/S752*100)</f>
        <v>#DIV/0!</v>
      </c>
      <c r="T751" s="193"/>
      <c r="U751" s="35"/>
      <c r="V751" s="193" t="e">
        <f>(W749/V752*100)</f>
        <v>#DIV/0!</v>
      </c>
      <c r="W751" s="193"/>
      <c r="X751" s="35"/>
      <c r="Y751" s="193" t="e">
        <f>(Z749/Y752*100)</f>
        <v>#DIV/0!</v>
      </c>
      <c r="Z751" s="193"/>
      <c r="AA751" s="35"/>
      <c r="AB751" s="193" t="e">
        <f>(AC749/AB752*100)</f>
        <v>#DIV/0!</v>
      </c>
      <c r="AC751" s="193"/>
      <c r="AD751" s="35"/>
      <c r="AE751" s="193" t="e">
        <f>(AF749/AE752*100)</f>
        <v>#DIV/0!</v>
      </c>
      <c r="AF751" s="193"/>
      <c r="AG751" s="35"/>
      <c r="AH751" s="193" t="e">
        <f>(AI749/AH752*100)</f>
        <v>#DIV/0!</v>
      </c>
      <c r="AI751" s="193"/>
      <c r="AJ751" s="35"/>
    </row>
    <row r="752" spans="1:36" hidden="1" x14ac:dyDescent="0.2">
      <c r="A752" s="5" t="s">
        <v>39</v>
      </c>
      <c r="B752" s="191">
        <f>(B749+C749)</f>
        <v>0</v>
      </c>
      <c r="C752" s="192"/>
      <c r="D752" s="191">
        <f>(D749+E749)</f>
        <v>0</v>
      </c>
      <c r="E752" s="192"/>
      <c r="F752" s="36"/>
      <c r="G752" s="191">
        <f>(G749+H749)</f>
        <v>0</v>
      </c>
      <c r="H752" s="192"/>
      <c r="I752" s="36"/>
      <c r="J752" s="191">
        <f>(J749+K749)</f>
        <v>0</v>
      </c>
      <c r="K752" s="192"/>
      <c r="L752" s="36"/>
      <c r="M752" s="191">
        <f>(M749+N749)</f>
        <v>0</v>
      </c>
      <c r="N752" s="192"/>
      <c r="O752" s="36"/>
      <c r="P752" s="191">
        <f>(P749+Q749)</f>
        <v>0</v>
      </c>
      <c r="Q752" s="192"/>
      <c r="R752" s="36"/>
      <c r="S752" s="191">
        <f>(S749+T749)</f>
        <v>0</v>
      </c>
      <c r="T752" s="192"/>
      <c r="U752" s="36"/>
      <c r="V752" s="191">
        <f>(V749+W749)</f>
        <v>0</v>
      </c>
      <c r="W752" s="192"/>
      <c r="X752" s="36"/>
      <c r="Y752" s="191">
        <f>(Y749+Z749)</f>
        <v>0</v>
      </c>
      <c r="Z752" s="192"/>
      <c r="AA752" s="36"/>
      <c r="AB752" s="191">
        <f>(AB749+AC749)</f>
        <v>0</v>
      </c>
      <c r="AC752" s="192"/>
      <c r="AD752" s="36"/>
      <c r="AE752" s="191">
        <f>(AE749+AF749)</f>
        <v>0</v>
      </c>
      <c r="AF752" s="192"/>
      <c r="AG752" s="36"/>
      <c r="AH752" s="191">
        <f>(AH749+AI749)</f>
        <v>0</v>
      </c>
      <c r="AI752" s="192"/>
      <c r="AJ752" s="36"/>
    </row>
    <row r="753" spans="1:36" hidden="1" x14ac:dyDescent="0.2">
      <c r="A753" s="5" t="s">
        <v>40</v>
      </c>
      <c r="B753" s="193" t="e">
        <f>SUM(D753:AI753)</f>
        <v>#DIV/0!</v>
      </c>
      <c r="C753" s="192"/>
      <c r="D753" s="193" t="e">
        <f>(D752/B752*100)</f>
        <v>#DIV/0!</v>
      </c>
      <c r="E753" s="193"/>
      <c r="F753" s="35"/>
      <c r="G753" s="193" t="e">
        <f>(G752/B752*100)</f>
        <v>#DIV/0!</v>
      </c>
      <c r="H753" s="193"/>
      <c r="I753" s="35"/>
      <c r="J753" s="193" t="e">
        <f>(J752/B752*100)</f>
        <v>#DIV/0!</v>
      </c>
      <c r="K753" s="193"/>
      <c r="L753" s="35"/>
      <c r="M753" s="193" t="e">
        <f>(M752/B752*100)</f>
        <v>#DIV/0!</v>
      </c>
      <c r="N753" s="193"/>
      <c r="O753" s="35"/>
      <c r="P753" s="193" t="e">
        <f>(P752/B752*100)</f>
        <v>#DIV/0!</v>
      </c>
      <c r="Q753" s="193"/>
      <c r="R753" s="35"/>
      <c r="S753" s="193" t="e">
        <f>(S752/B752*100)</f>
        <v>#DIV/0!</v>
      </c>
      <c r="T753" s="193"/>
      <c r="U753" s="35"/>
      <c r="V753" s="193" t="e">
        <f>(V752/B752*100)</f>
        <v>#DIV/0!</v>
      </c>
      <c r="W753" s="193"/>
      <c r="X753" s="35"/>
      <c r="Y753" s="193" t="e">
        <f>(Y752/B752*100)</f>
        <v>#DIV/0!</v>
      </c>
      <c r="Z753" s="193"/>
      <c r="AA753" s="35"/>
      <c r="AB753" s="193" t="e">
        <f>(AB752/B752*100)</f>
        <v>#DIV/0!</v>
      </c>
      <c r="AC753" s="193"/>
      <c r="AD753" s="35"/>
      <c r="AE753" s="193" t="e">
        <f>(AE752/B752*100)</f>
        <v>#DIV/0!</v>
      </c>
      <c r="AF753" s="193"/>
      <c r="AG753" s="35"/>
      <c r="AH753" s="193" t="e">
        <f>(AH752/B752*100)</f>
        <v>#DIV/0!</v>
      </c>
      <c r="AI753" s="193"/>
      <c r="AJ753" s="35"/>
    </row>
    <row r="754" spans="1:36" hidden="1" x14ac:dyDescent="0.2">
      <c r="A754" s="114" t="s">
        <v>97</v>
      </c>
    </row>
    <row r="755" spans="1:36" hidden="1" x14ac:dyDescent="0.2"/>
    <row r="756" spans="1:36" hidden="1" x14ac:dyDescent="0.2">
      <c r="B756" s="40"/>
    </row>
  </sheetData>
  <mergeCells count="689"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Y342:Z342"/>
    <mergeCell ref="S341:T341"/>
    <mergeCell ref="V341:W341"/>
    <mergeCell ref="S340:T340"/>
    <mergeCell ref="V340:W340"/>
    <mergeCell ref="Y341:Z341"/>
    <mergeCell ref="Y340:Z340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M51:N51"/>
    <mergeCell ref="P62:Q62"/>
    <mergeCell ref="B105:C105"/>
    <mergeCell ref="J51:K51"/>
    <mergeCell ref="J52:K52"/>
    <mergeCell ref="M52:N52"/>
    <mergeCell ref="P52:Q52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D7:E7"/>
    <mergeCell ref="G7:H7"/>
    <mergeCell ref="J7:K7"/>
    <mergeCell ref="M7:N7"/>
    <mergeCell ref="A7:A8"/>
    <mergeCell ref="S7:T7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AE62:AF62"/>
    <mergeCell ref="AH62:AI62"/>
    <mergeCell ref="M62:N62"/>
    <mergeCell ref="P105:Q105"/>
    <mergeCell ref="AH105:AI105"/>
    <mergeCell ref="D105:E105"/>
    <mergeCell ref="G105:H105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M121:N121"/>
    <mergeCell ref="J121:K121"/>
    <mergeCell ref="AB121:AC121"/>
    <mergeCell ref="V121:W121"/>
    <mergeCell ref="Y121:Z121"/>
    <mergeCell ref="P121:Q121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A240:A241"/>
    <mergeCell ref="B284:C284"/>
    <mergeCell ref="D284:E284"/>
    <mergeCell ref="G284:H284"/>
    <mergeCell ref="D283:E283"/>
    <mergeCell ref="G283:H283"/>
    <mergeCell ref="B283:C283"/>
    <mergeCell ref="M240:N240"/>
    <mergeCell ref="S240:T240"/>
    <mergeCell ref="J283:K283"/>
    <mergeCell ref="M283:N283"/>
    <mergeCell ref="P283:Q283"/>
    <mergeCell ref="S283:T283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S403:T403"/>
    <mergeCell ref="V403:W403"/>
    <mergeCell ref="M403:N403"/>
    <mergeCell ref="P401:Q401"/>
    <mergeCell ref="S401:T401"/>
    <mergeCell ref="P403:Q403"/>
    <mergeCell ref="V401:W40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P475:Q475"/>
    <mergeCell ref="G475:H475"/>
    <mergeCell ref="J475:K475"/>
    <mergeCell ref="B518:C518"/>
    <mergeCell ref="D518:E518"/>
    <mergeCell ref="G518:H518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B575:C575"/>
    <mergeCell ref="D575:E575"/>
    <mergeCell ref="G575:H575"/>
    <mergeCell ref="J575:K575"/>
    <mergeCell ref="M575:N575"/>
    <mergeCell ref="V574:W574"/>
    <mergeCell ref="S575:T575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M589:N589"/>
    <mergeCell ref="AE589:AF589"/>
    <mergeCell ref="P632:Q632"/>
    <mergeCell ref="S632:T632"/>
    <mergeCell ref="P589:Q589"/>
    <mergeCell ref="S589:T589"/>
    <mergeCell ref="V589:W589"/>
    <mergeCell ref="B633:C633"/>
    <mergeCell ref="D633:E633"/>
    <mergeCell ref="G633:H633"/>
    <mergeCell ref="J633:K633"/>
    <mergeCell ref="M633:N633"/>
    <mergeCell ref="AB633:AC633"/>
    <mergeCell ref="AH633:AI633"/>
    <mergeCell ref="D632:E632"/>
    <mergeCell ref="G632:H632"/>
    <mergeCell ref="J632:K632"/>
    <mergeCell ref="M632:N632"/>
    <mergeCell ref="AH632:AI632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J691:K691"/>
    <mergeCell ref="M691:N691"/>
    <mergeCell ref="B692:C692"/>
    <mergeCell ref="J692:K692"/>
    <mergeCell ref="D692:E692"/>
    <mergeCell ref="G692:H692"/>
    <mergeCell ref="M692:N692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P708:Q708"/>
    <mergeCell ref="AH708:AI708"/>
    <mergeCell ref="V708:W708"/>
    <mergeCell ref="Y708:Z708"/>
    <mergeCell ref="AB708:AC708"/>
    <mergeCell ref="AE708:AF708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D752:E752"/>
    <mergeCell ref="B753:C753"/>
    <mergeCell ref="D753:E753"/>
    <mergeCell ref="G752:H752"/>
    <mergeCell ref="G753:H753"/>
    <mergeCell ref="B752:C752"/>
  </mergeCells>
  <phoneticPr fontId="6" type="noConversion"/>
  <pageMargins left="0.98425196850393704" right="0" top="1.3385826771653544" bottom="0.98425196850393704" header="0" footer="0"/>
  <pageSetup paperSize="5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A7" sqref="A7"/>
    </sheetView>
  </sheetViews>
  <sheetFormatPr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  <col min="6" max="256" width="11.42578125" customWidth="1"/>
  </cols>
  <sheetData>
    <row r="1" spans="1:5" ht="18" x14ac:dyDescent="0.25">
      <c r="A1" s="204" t="s">
        <v>41</v>
      </c>
      <c r="B1" s="204"/>
      <c r="C1" s="204"/>
      <c r="D1" s="204"/>
      <c r="E1" s="204"/>
    </row>
    <row r="2" spans="1:5" x14ac:dyDescent="0.2">
      <c r="A2" s="187" t="s">
        <v>58</v>
      </c>
      <c r="B2" s="187"/>
      <c r="C2" s="187"/>
      <c r="D2" s="187"/>
      <c r="E2" s="187"/>
    </row>
    <row r="3" spans="1:5" x14ac:dyDescent="0.2">
      <c r="A3" s="187" t="s">
        <v>172</v>
      </c>
      <c r="B3" s="187"/>
      <c r="C3" s="187"/>
      <c r="D3" s="187"/>
      <c r="E3" s="187"/>
    </row>
    <row r="4" spans="1:5" x14ac:dyDescent="0.2">
      <c r="A4" s="187" t="s">
        <v>116</v>
      </c>
      <c r="B4" s="187"/>
      <c r="C4" s="187"/>
      <c r="D4" s="187"/>
      <c r="E4" s="187"/>
    </row>
    <row r="8" spans="1:5" ht="15.95" customHeight="1" x14ac:dyDescent="0.2">
      <c r="A8" s="200" t="s">
        <v>33</v>
      </c>
      <c r="B8" s="201" t="s">
        <v>54</v>
      </c>
      <c r="C8" s="202"/>
      <c r="D8" s="202"/>
      <c r="E8" s="203"/>
    </row>
    <row r="9" spans="1:5" ht="15.95" customHeight="1" x14ac:dyDescent="0.2">
      <c r="A9" s="200"/>
      <c r="B9" s="201">
        <v>2016</v>
      </c>
      <c r="C9" s="203"/>
      <c r="D9" s="201">
        <v>2017</v>
      </c>
      <c r="E9" s="203"/>
    </row>
    <row r="10" spans="1:5" ht="15.95" customHeight="1" x14ac:dyDescent="0.2">
      <c r="A10" s="48" t="s">
        <v>90</v>
      </c>
      <c r="B10" s="47">
        <v>1</v>
      </c>
      <c r="C10" s="85">
        <v>8139904046.5800009</v>
      </c>
      <c r="D10" s="47">
        <v>1</v>
      </c>
      <c r="E10" s="85">
        <v>8727170131.0400009</v>
      </c>
    </row>
    <row r="11" spans="1:5" ht="15.95" customHeight="1" x14ac:dyDescent="0.2">
      <c r="A11" s="51" t="s">
        <v>165</v>
      </c>
      <c r="B11" s="47">
        <v>2</v>
      </c>
      <c r="C11" s="85">
        <v>5511258573.3599997</v>
      </c>
      <c r="D11" s="47">
        <v>2</v>
      </c>
      <c r="E11" s="85">
        <v>5895406393.6399994</v>
      </c>
    </row>
    <row r="12" spans="1:5" ht="15.95" customHeight="1" x14ac:dyDescent="0.2">
      <c r="A12" s="51" t="s">
        <v>100</v>
      </c>
      <c r="B12" s="47">
        <v>3</v>
      </c>
      <c r="C12" s="85">
        <v>5019340883.3500004</v>
      </c>
      <c r="D12" s="47">
        <v>3</v>
      </c>
      <c r="E12" s="85">
        <v>5430623676.2300005</v>
      </c>
    </row>
    <row r="13" spans="1:5" ht="15.95" customHeight="1" x14ac:dyDescent="0.2">
      <c r="A13" s="51" t="s">
        <v>130</v>
      </c>
      <c r="B13" s="47">
        <v>6</v>
      </c>
      <c r="C13" s="85">
        <v>1115547180.48</v>
      </c>
      <c r="D13" s="47">
        <v>4</v>
      </c>
      <c r="E13" s="85">
        <v>4832797590.6499996</v>
      </c>
    </row>
    <row r="14" spans="1:5" ht="15.95" customHeight="1" x14ac:dyDescent="0.2">
      <c r="A14" s="51" t="s">
        <v>91</v>
      </c>
      <c r="B14" s="47">
        <v>4</v>
      </c>
      <c r="C14" s="85">
        <v>3126707229.2000003</v>
      </c>
      <c r="D14" s="47">
        <v>5</v>
      </c>
      <c r="E14" s="85">
        <v>3427396851.7299995</v>
      </c>
    </row>
    <row r="15" spans="1:5" ht="15.95" customHeight="1" x14ac:dyDescent="0.2">
      <c r="A15" s="51" t="s">
        <v>96</v>
      </c>
      <c r="B15" s="47">
        <v>5</v>
      </c>
      <c r="C15" s="85">
        <v>2719906410.5700002</v>
      </c>
      <c r="D15" s="47">
        <v>6</v>
      </c>
      <c r="E15" s="85">
        <v>3225080209.7200003</v>
      </c>
    </row>
    <row r="16" spans="1:5" ht="15.95" customHeight="1" x14ac:dyDescent="0.2">
      <c r="A16" s="51" t="s">
        <v>95</v>
      </c>
      <c r="B16" s="47">
        <v>9</v>
      </c>
      <c r="C16" s="85">
        <v>924692335.08999991</v>
      </c>
      <c r="D16" s="47">
        <v>7</v>
      </c>
      <c r="E16" s="85">
        <v>1446912768.8499999</v>
      </c>
    </row>
    <row r="17" spans="1:5" ht="15.95" customHeight="1" x14ac:dyDescent="0.2">
      <c r="A17" s="51" t="s">
        <v>89</v>
      </c>
      <c r="B17" s="47">
        <v>8</v>
      </c>
      <c r="C17" s="85">
        <v>1047207864.65</v>
      </c>
      <c r="D17" s="47">
        <v>8</v>
      </c>
      <c r="E17" s="85">
        <v>1142777379.95</v>
      </c>
    </row>
    <row r="18" spans="1:5" ht="15.95" customHeight="1" x14ac:dyDescent="0.2">
      <c r="A18" s="51" t="s">
        <v>79</v>
      </c>
      <c r="B18" s="86">
        <v>7</v>
      </c>
      <c r="C18" s="87">
        <v>1073357281.8099999</v>
      </c>
      <c r="D18" s="47">
        <v>9</v>
      </c>
      <c r="E18" s="85">
        <v>1138958618.1099999</v>
      </c>
    </row>
    <row r="19" spans="1:5" ht="15.95" customHeight="1" x14ac:dyDescent="0.2">
      <c r="A19" s="51" t="s">
        <v>93</v>
      </c>
      <c r="B19" s="86">
        <v>10</v>
      </c>
      <c r="C19" s="87">
        <v>729819410.87</v>
      </c>
      <c r="D19" s="47">
        <v>10</v>
      </c>
      <c r="E19" s="85">
        <v>759233973.9799999</v>
      </c>
    </row>
    <row r="20" spans="1:5" x14ac:dyDescent="0.2">
      <c r="A20" s="84" t="s">
        <v>97</v>
      </c>
    </row>
    <row r="53" spans="1:5" ht="18" x14ac:dyDescent="0.25">
      <c r="A53" s="204" t="s">
        <v>41</v>
      </c>
      <c r="B53" s="204"/>
      <c r="C53" s="204"/>
      <c r="D53" s="204"/>
      <c r="E53" s="204"/>
    </row>
    <row r="54" spans="1:5" x14ac:dyDescent="0.2">
      <c r="A54" s="187" t="s">
        <v>58</v>
      </c>
      <c r="B54" s="187"/>
      <c r="C54" s="187"/>
      <c r="D54" s="187"/>
      <c r="E54" s="187"/>
    </row>
    <row r="55" spans="1:5" x14ac:dyDescent="0.2">
      <c r="A55" s="187" t="s">
        <v>173</v>
      </c>
      <c r="B55" s="187"/>
      <c r="C55" s="187"/>
      <c r="D55" s="187"/>
      <c r="E55" s="187"/>
    </row>
    <row r="56" spans="1:5" x14ac:dyDescent="0.2">
      <c r="A56" s="187" t="s">
        <v>116</v>
      </c>
      <c r="B56" s="187"/>
      <c r="C56" s="187"/>
      <c r="D56" s="187"/>
      <c r="E56" s="187"/>
    </row>
    <row r="60" spans="1:5" ht="15.95" customHeight="1" x14ac:dyDescent="0.2">
      <c r="A60" s="200" t="s">
        <v>33</v>
      </c>
      <c r="B60" s="201" t="s">
        <v>54</v>
      </c>
      <c r="C60" s="202"/>
      <c r="D60" s="202"/>
      <c r="E60" s="203"/>
    </row>
    <row r="61" spans="1:5" ht="15.95" customHeight="1" x14ac:dyDescent="0.2">
      <c r="A61" s="200"/>
      <c r="B61" s="201">
        <v>2016</v>
      </c>
      <c r="C61" s="203"/>
      <c r="D61" s="201">
        <v>2017</v>
      </c>
      <c r="E61" s="203"/>
    </row>
    <row r="62" spans="1:5" ht="15.95" customHeight="1" x14ac:dyDescent="0.2">
      <c r="A62" s="48" t="s">
        <v>90</v>
      </c>
      <c r="B62" s="47">
        <v>1</v>
      </c>
      <c r="C62" s="85">
        <v>656492476.50999999</v>
      </c>
      <c r="D62" s="47">
        <v>1</v>
      </c>
      <c r="E62" s="85">
        <v>761139453.68000007</v>
      </c>
    </row>
    <row r="63" spans="1:5" ht="15.95" customHeight="1" x14ac:dyDescent="0.2">
      <c r="A63" s="51" t="s">
        <v>130</v>
      </c>
      <c r="B63" s="47">
        <v>5</v>
      </c>
      <c r="C63" s="85">
        <v>268092875.38999999</v>
      </c>
      <c r="D63" s="47">
        <v>2</v>
      </c>
      <c r="E63" s="85">
        <v>624896312.3599999</v>
      </c>
    </row>
    <row r="64" spans="1:5" ht="15.95" customHeight="1" x14ac:dyDescent="0.2">
      <c r="A64" s="51" t="s">
        <v>165</v>
      </c>
      <c r="B64" s="47">
        <v>2</v>
      </c>
      <c r="C64" s="85">
        <v>555022993.1500001</v>
      </c>
      <c r="D64" s="47">
        <v>3</v>
      </c>
      <c r="E64" s="85">
        <v>561827194.84000003</v>
      </c>
    </row>
    <row r="65" spans="1:5" ht="15.95" customHeight="1" x14ac:dyDescent="0.2">
      <c r="A65" s="51" t="s">
        <v>100</v>
      </c>
      <c r="B65" s="47">
        <v>3</v>
      </c>
      <c r="C65" s="85">
        <v>441718859.92999995</v>
      </c>
      <c r="D65" s="47">
        <v>4</v>
      </c>
      <c r="E65" s="85">
        <v>488738406.00999999</v>
      </c>
    </row>
    <row r="66" spans="1:5" ht="15.95" customHeight="1" x14ac:dyDescent="0.2">
      <c r="A66" s="51" t="s">
        <v>91</v>
      </c>
      <c r="B66" s="47">
        <v>4</v>
      </c>
      <c r="C66" s="85">
        <v>419757404.37999994</v>
      </c>
      <c r="D66" s="47">
        <v>5</v>
      </c>
      <c r="E66" s="85">
        <v>369771829.38999999</v>
      </c>
    </row>
    <row r="67" spans="1:5" ht="15.95" customHeight="1" x14ac:dyDescent="0.2">
      <c r="A67" s="51" t="s">
        <v>96</v>
      </c>
      <c r="B67" s="47">
        <v>6</v>
      </c>
      <c r="C67" s="85">
        <v>231650454.91999999</v>
      </c>
      <c r="D67" s="47">
        <v>6</v>
      </c>
      <c r="E67" s="85">
        <v>274954166.49000001</v>
      </c>
    </row>
    <row r="68" spans="1:5" ht="15.95" customHeight="1" x14ac:dyDescent="0.2">
      <c r="A68" s="51" t="s">
        <v>95</v>
      </c>
      <c r="B68" s="47">
        <v>7</v>
      </c>
      <c r="C68" s="85">
        <v>147944986.37</v>
      </c>
      <c r="D68" s="47">
        <v>7</v>
      </c>
      <c r="E68" s="85">
        <v>165653338.72999999</v>
      </c>
    </row>
    <row r="69" spans="1:5" ht="15.95" customHeight="1" x14ac:dyDescent="0.2">
      <c r="A69" s="51" t="s">
        <v>89</v>
      </c>
      <c r="B69" s="47">
        <v>8</v>
      </c>
      <c r="C69" s="85">
        <v>112015289.03999999</v>
      </c>
      <c r="D69" s="47">
        <v>8</v>
      </c>
      <c r="E69" s="85">
        <v>122113735.34</v>
      </c>
    </row>
    <row r="70" spans="1:5" ht="15.95" customHeight="1" x14ac:dyDescent="0.2">
      <c r="A70" s="51" t="s">
        <v>79</v>
      </c>
      <c r="B70" s="86">
        <v>9</v>
      </c>
      <c r="C70" s="87">
        <v>103661948.46000001</v>
      </c>
      <c r="D70" s="47">
        <v>9</v>
      </c>
      <c r="E70" s="87">
        <v>119710396.40000001</v>
      </c>
    </row>
    <row r="71" spans="1:5" ht="15.95" customHeight="1" x14ac:dyDescent="0.2">
      <c r="A71" s="51" t="s">
        <v>93</v>
      </c>
      <c r="B71" s="86">
        <v>10</v>
      </c>
      <c r="C71" s="87">
        <v>72534928.000000015</v>
      </c>
      <c r="D71" s="47">
        <v>10</v>
      </c>
      <c r="E71" s="87">
        <v>77180369.319999993</v>
      </c>
    </row>
    <row r="72" spans="1:5" x14ac:dyDescent="0.2">
      <c r="A72" s="84" t="s">
        <v>97</v>
      </c>
    </row>
  </sheetData>
  <mergeCells count="16">
    <mergeCell ref="A8:A9"/>
    <mergeCell ref="B8:E8"/>
    <mergeCell ref="B9:C9"/>
    <mergeCell ref="D9:E9"/>
    <mergeCell ref="A1:E1"/>
    <mergeCell ref="A2:E2"/>
    <mergeCell ref="A3:E3"/>
    <mergeCell ref="A4:E4"/>
    <mergeCell ref="A60:A61"/>
    <mergeCell ref="B60:E60"/>
    <mergeCell ref="B61:C61"/>
    <mergeCell ref="D61:E61"/>
    <mergeCell ref="A53:E53"/>
    <mergeCell ref="A54:E54"/>
    <mergeCell ref="A55:E55"/>
    <mergeCell ref="A56:E56"/>
  </mergeCells>
  <phoneticPr fontId="6" type="noConversion"/>
  <pageMargins left="0.25" right="0.82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A5" sqref="A5"/>
    </sheetView>
  </sheetViews>
  <sheetFormatPr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6.42578125" customWidth="1"/>
    <col min="11" max="12" width="11.42578125" customWidth="1"/>
    <col min="13" max="13" width="12.7109375" bestFit="1" customWidth="1"/>
    <col min="14" max="256" width="11.42578125" customWidth="1"/>
  </cols>
  <sheetData>
    <row r="1" spans="1:13" ht="20.25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x14ac:dyDescent="0.2">
      <c r="A2" s="187" t="s">
        <v>64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x14ac:dyDescent="0.2">
      <c r="A3" s="187" t="s">
        <v>159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6" spans="1:13" ht="15.75" x14ac:dyDescent="0.25">
      <c r="A6" s="200" t="s">
        <v>65</v>
      </c>
      <c r="B6" s="200" t="s">
        <v>0</v>
      </c>
      <c r="C6" s="205" t="s">
        <v>66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ht="38.25" x14ac:dyDescent="0.2">
      <c r="A7" s="200"/>
      <c r="B7" s="200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4492659916.54</v>
      </c>
      <c r="C14" s="48">
        <f>'P.N.C. x Comp. x Ramos'!D332</f>
        <v>20822127.91</v>
      </c>
      <c r="D14" s="48">
        <f>'P.N.C. x Comp. x Ramos'!E332</f>
        <v>688105790.72000015</v>
      </c>
      <c r="E14" s="48">
        <f>'P.N.C. x Comp. x Ramos'!F332</f>
        <v>858294055.0999999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1223047415.4000001</v>
      </c>
      <c r="K14" s="48">
        <f>'P.N.C. x Comp. x Ramos'!L332</f>
        <v>85353614.579999998</v>
      </c>
      <c r="L14" s="48">
        <f>'P.N.C. x Comp. x Ramos'!M332</f>
        <v>75975060.419999957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4071495760.6899996</v>
      </c>
      <c r="C15" s="48">
        <f>'P.N.C. x Comp. x Ramos'!D398</f>
        <v>22333995.289999999</v>
      </c>
      <c r="D15" s="48">
        <f>'P.N.C. x Comp. x Ramos'!E398</f>
        <v>711900813.61000001</v>
      </c>
      <c r="E15" s="48">
        <f>'P.N.C. x Comp. x Ramos'!F398</f>
        <v>742061398.92000008</v>
      </c>
      <c r="F15" s="48">
        <f>'P.N.C. x Comp. x Ramos'!G398</f>
        <v>56265282.970000006</v>
      </c>
      <c r="G15" s="48">
        <f>'P.N.C. x Comp. x Ramos'!H398</f>
        <v>964048448.17000008</v>
      </c>
      <c r="H15" s="48">
        <f>'P.N.C. x Comp. x Ramos'!I398</f>
        <v>26338195.18</v>
      </c>
      <c r="I15" s="48">
        <f>'P.N.C. x Comp. x Ramos'!J398</f>
        <v>48394568.899999999</v>
      </c>
      <c r="J15" s="48">
        <f>'P.N.C. x Comp. x Ramos'!K398</f>
        <v>1131301612.78</v>
      </c>
      <c r="K15" s="48">
        <f>'P.N.C. x Comp. x Ramos'!L398</f>
        <v>29847985.579999998</v>
      </c>
      <c r="L15" s="48">
        <f>'P.N.C. x Comp. x Ramos'!M398</f>
        <v>94830982.970000029</v>
      </c>
      <c r="M15" s="48">
        <f>'P.N.C. x Comp. x Ramos'!N398</f>
        <v>244172476.31999993</v>
      </c>
    </row>
    <row r="16" spans="1:13" x14ac:dyDescent="0.2">
      <c r="A16" s="62" t="s">
        <v>70</v>
      </c>
      <c r="B16" s="90">
        <f t="shared" ref="B16:M16" si="1">SUM(B13:B15)</f>
        <v>12302446426.669998</v>
      </c>
      <c r="C16" s="90">
        <f t="shared" si="1"/>
        <v>59745571.949999996</v>
      </c>
      <c r="D16" s="90">
        <f t="shared" si="1"/>
        <v>2062816069.6399999</v>
      </c>
      <c r="E16" s="90">
        <f t="shared" si="1"/>
        <v>2295066863.5500002</v>
      </c>
      <c r="F16" s="90">
        <f t="shared" si="1"/>
        <v>137175119.68000001</v>
      </c>
      <c r="G16" s="90">
        <f t="shared" si="1"/>
        <v>3134437942.0099998</v>
      </c>
      <c r="H16" s="90">
        <f t="shared" si="1"/>
        <v>75524243.409999996</v>
      </c>
      <c r="I16" s="90">
        <f t="shared" si="1"/>
        <v>144822250.99000001</v>
      </c>
      <c r="J16" s="90">
        <f t="shared" si="1"/>
        <v>3376936019.9700003</v>
      </c>
      <c r="K16" s="90">
        <f t="shared" si="1"/>
        <v>148220664.53</v>
      </c>
      <c r="L16" s="90">
        <f t="shared" si="1"/>
        <v>235268583.91999999</v>
      </c>
      <c r="M16" s="90">
        <f t="shared" si="1"/>
        <v>632433097.01999998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4184455568.1800003</v>
      </c>
      <c r="C18" s="48">
        <f>'P.N.C. x Comp. x Ramos'!D465</f>
        <v>16688034.329999996</v>
      </c>
      <c r="D18" s="48">
        <f>'P.N.C. x Comp. x Ramos'!E465</f>
        <v>695773588.73000026</v>
      </c>
      <c r="E18" s="48">
        <f>'P.N.C. x Comp. x Ramos'!F465</f>
        <v>933905325.88999999</v>
      </c>
      <c r="F18" s="48">
        <f>'P.N.C. x Comp. x Ramos'!G465</f>
        <v>47513757.399999999</v>
      </c>
      <c r="G18" s="48">
        <f>'P.N.C. x Comp. x Ramos'!H465</f>
        <v>1023314351.61</v>
      </c>
      <c r="H18" s="48">
        <f>'P.N.C. x Comp. x Ramos'!I465</f>
        <v>16284517.379999999</v>
      </c>
      <c r="I18" s="48">
        <f>'P.N.C. x Comp. x Ramos'!J465</f>
        <v>66109281.049999982</v>
      </c>
      <c r="J18" s="48">
        <f>'P.N.C. x Comp. x Ramos'!K465</f>
        <v>1065759726.13</v>
      </c>
      <c r="K18" s="48">
        <f>'P.N.C. x Comp. x Ramos'!L465</f>
        <v>58582172.950000003</v>
      </c>
      <c r="L18" s="48">
        <f>'P.N.C. x Comp. x Ramos'!M465</f>
        <v>79684135.75999999</v>
      </c>
      <c r="M18" s="48">
        <f>'P.N.C. x Comp. x Ramos'!N465</f>
        <v>180840676.94999999</v>
      </c>
    </row>
    <row r="19" spans="1:13" x14ac:dyDescent="0.2">
      <c r="A19" s="62" t="s">
        <v>7</v>
      </c>
      <c r="B19" s="90">
        <f>SUM(C19:M19)</f>
        <v>4218877620.52</v>
      </c>
      <c r="C19" s="48">
        <f>'P.N.C. x Comp. x Ramos'!D532</f>
        <v>17832541.259999998</v>
      </c>
      <c r="D19" s="48">
        <f>'P.N.C. x Comp. x Ramos'!E532</f>
        <v>711233509.07000005</v>
      </c>
      <c r="E19" s="48">
        <f>'P.N.C. x Comp. x Ramos'!F532</f>
        <v>937931731.79999995</v>
      </c>
      <c r="F19" s="48">
        <f>'P.N.C. x Comp. x Ramos'!G532</f>
        <v>45883452.960000008</v>
      </c>
      <c r="G19" s="48">
        <f>'P.N.C. x Comp. x Ramos'!H532</f>
        <v>944261143.49000025</v>
      </c>
      <c r="H19" s="48">
        <f>'P.N.C. x Comp. x Ramos'!I532</f>
        <v>78822486.419999987</v>
      </c>
      <c r="I19" s="48">
        <f>'P.N.C. x Comp. x Ramos'!J532</f>
        <v>56442532.640000001</v>
      </c>
      <c r="J19" s="48">
        <f>'P.N.C. x Comp. x Ramos'!K532</f>
        <v>1119139338.7799997</v>
      </c>
      <c r="K19" s="48">
        <f>'P.N.C. x Comp. x Ramos'!L532</f>
        <v>25559284.739999998</v>
      </c>
      <c r="L19" s="48">
        <f>'P.N.C. x Comp. x Ramos'!M532</f>
        <v>58077708.589999989</v>
      </c>
      <c r="M19" s="48">
        <f>'P.N.C. x Comp. x Ramos'!N532</f>
        <v>223693890.76999995</v>
      </c>
    </row>
    <row r="20" spans="1:13" x14ac:dyDescent="0.2">
      <c r="A20" s="62" t="s">
        <v>8</v>
      </c>
      <c r="B20" s="90">
        <f>SUM(C20:M20)</f>
        <v>4274117549.0700002</v>
      </c>
      <c r="C20" s="48">
        <f>'P.N.C. x Comp. x Ramos'!D599</f>
        <v>18646985.869999997</v>
      </c>
      <c r="D20" s="48">
        <f>'P.N.C. x Comp. x Ramos'!E599</f>
        <v>691288634.32000005</v>
      </c>
      <c r="E20" s="48">
        <f>'P.N.C. x Comp. x Ramos'!F599</f>
        <v>988440255.5</v>
      </c>
      <c r="F20" s="48">
        <f>'P.N.C. x Comp. x Ramos'!G599</f>
        <v>52254896.310000002</v>
      </c>
      <c r="G20" s="48">
        <f>'P.N.C. x Comp. x Ramos'!H599</f>
        <v>1123962091.4800003</v>
      </c>
      <c r="H20" s="48">
        <f>'P.N.C. x Comp. x Ramos'!I599</f>
        <v>37732245.220000006</v>
      </c>
      <c r="I20" s="48">
        <f>'P.N.C. x Comp. x Ramos'!J599</f>
        <v>50965333.06000001</v>
      </c>
      <c r="J20" s="48">
        <f>'P.N.C. x Comp. x Ramos'!K599</f>
        <v>1037184383.48</v>
      </c>
      <c r="K20" s="48">
        <f>'P.N.C. x Comp. x Ramos'!L599</f>
        <v>15453941.75</v>
      </c>
      <c r="L20" s="48">
        <f>'P.N.C. x Comp. x Ramos'!M599</f>
        <v>75355581.939999968</v>
      </c>
      <c r="M20" s="48">
        <f>'P.N.C. x Comp. x Ramos'!N599</f>
        <v>182833200.14000002</v>
      </c>
    </row>
    <row r="21" spans="1:13" x14ac:dyDescent="0.2">
      <c r="A21" s="62" t="s">
        <v>71</v>
      </c>
      <c r="B21" s="90">
        <f t="shared" ref="B21:M21" si="2">SUM(B18:B20)</f>
        <v>12677450737.77</v>
      </c>
      <c r="C21" s="90">
        <f t="shared" si="2"/>
        <v>53167561.459999993</v>
      </c>
      <c r="D21" s="90">
        <f t="shared" si="2"/>
        <v>2098295732.1200004</v>
      </c>
      <c r="E21" s="90">
        <f t="shared" si="2"/>
        <v>2860277313.1900001</v>
      </c>
      <c r="F21" s="90">
        <f t="shared" si="2"/>
        <v>145652106.67000002</v>
      </c>
      <c r="G21" s="90">
        <f t="shared" si="2"/>
        <v>3091537586.5800009</v>
      </c>
      <c r="H21" s="90">
        <f t="shared" si="2"/>
        <v>132839249.01999998</v>
      </c>
      <c r="I21" s="90">
        <f t="shared" si="2"/>
        <v>173517146.75</v>
      </c>
      <c r="J21" s="90">
        <f t="shared" si="2"/>
        <v>3222083448.3899999</v>
      </c>
      <c r="K21" s="90">
        <f t="shared" si="2"/>
        <v>99595399.439999998</v>
      </c>
      <c r="L21" s="90">
        <f t="shared" si="2"/>
        <v>213117426.28999993</v>
      </c>
      <c r="M21" s="90">
        <f t="shared" si="2"/>
        <v>587367767.8599999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4021551844.1700001</v>
      </c>
      <c r="C23" s="48">
        <f>'P.N.C. x Comp. x Ramos'!D666</f>
        <v>21924066.290000003</v>
      </c>
      <c r="D23" s="48">
        <f>'P.N.C. x Comp. x Ramos'!E666</f>
        <v>726931126.61000013</v>
      </c>
      <c r="E23" s="48">
        <f>'P.N.C. x Comp. x Ramos'!F666</f>
        <v>1007970321.9799998</v>
      </c>
      <c r="F23" s="48">
        <f>'P.N.C. x Comp. x Ramos'!G666</f>
        <v>50801211.979999989</v>
      </c>
      <c r="G23" s="48">
        <f>'P.N.C. x Comp. x Ramos'!H666</f>
        <v>784317889.29999995</v>
      </c>
      <c r="H23" s="48">
        <f>'P.N.C. x Comp. x Ramos'!I666</f>
        <v>20422476.18</v>
      </c>
      <c r="I23" s="48">
        <f>'P.N.C. x Comp. x Ramos'!J666</f>
        <v>51975405.75</v>
      </c>
      <c r="J23" s="48">
        <f>'P.N.C. x Comp. x Ramos'!K666</f>
        <v>1096076617.3300002</v>
      </c>
      <c r="K23" s="48">
        <f>'P.N.C. x Comp. x Ramos'!L666</f>
        <v>13009282.689999999</v>
      </c>
      <c r="L23" s="48">
        <f>'P.N.C. x Comp. x Ramos'!M666</f>
        <v>60092189.160000011</v>
      </c>
      <c r="M23" s="48">
        <f>'P.N.C. x Comp. x Ramos'!N666</f>
        <v>188031256.90000001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4021551844.1700001</v>
      </c>
      <c r="C26" s="90">
        <f t="shared" si="3"/>
        <v>21924066.290000003</v>
      </c>
      <c r="D26" s="90">
        <f t="shared" si="3"/>
        <v>726931126.61000013</v>
      </c>
      <c r="E26" s="90">
        <f t="shared" si="3"/>
        <v>1007970321.9799998</v>
      </c>
      <c r="F26" s="90">
        <f t="shared" si="3"/>
        <v>50801211.979999989</v>
      </c>
      <c r="G26" s="90">
        <f t="shared" si="3"/>
        <v>784317889.29999995</v>
      </c>
      <c r="H26" s="90">
        <f t="shared" si="3"/>
        <v>20422476.18</v>
      </c>
      <c r="I26" s="90">
        <f t="shared" si="3"/>
        <v>51975405.75</v>
      </c>
      <c r="J26" s="90">
        <f t="shared" si="3"/>
        <v>1096076617.3300002</v>
      </c>
      <c r="K26" s="90">
        <f t="shared" si="3"/>
        <v>13009282.689999999</v>
      </c>
      <c r="L26" s="90">
        <f t="shared" si="3"/>
        <v>60092189.160000011</v>
      </c>
      <c r="M26" s="90">
        <f t="shared" si="3"/>
        <v>188031256.90000001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40514848993.929993</v>
      </c>
      <c r="C28" s="56">
        <f t="shared" ref="C28:M28" si="4">C11+C16+C21+C26</f>
        <v>185880331.40000001</v>
      </c>
      <c r="D28" s="56">
        <f t="shared" si="4"/>
        <v>6745018121.9200001</v>
      </c>
      <c r="E28" s="56">
        <f t="shared" si="4"/>
        <v>8276547306.8299999</v>
      </c>
      <c r="F28" s="56">
        <f t="shared" si="4"/>
        <v>461766203.51999998</v>
      </c>
      <c r="G28" s="56">
        <f t="shared" si="4"/>
        <v>10058522535.43</v>
      </c>
      <c r="H28" s="56">
        <f t="shared" si="4"/>
        <v>315625353.27999997</v>
      </c>
      <c r="I28" s="56">
        <f t="shared" si="4"/>
        <v>514998127.18000001</v>
      </c>
      <c r="J28" s="56">
        <f t="shared" si="4"/>
        <v>10936464496.57</v>
      </c>
      <c r="K28" s="56">
        <f t="shared" si="4"/>
        <v>328878067.05000001</v>
      </c>
      <c r="L28" s="56">
        <f t="shared" si="4"/>
        <v>693301895.27999985</v>
      </c>
      <c r="M28" s="56">
        <f t="shared" si="4"/>
        <v>1997846555.47</v>
      </c>
    </row>
    <row r="29" spans="1:13" x14ac:dyDescent="0.2">
      <c r="A29" s="92" t="s">
        <v>55</v>
      </c>
      <c r="B29" s="93">
        <f>SUM(C29:M29)</f>
        <v>100.00000000000001</v>
      </c>
      <c r="C29" s="93">
        <f>C28/B28*100</f>
        <v>0.4587955675901666</v>
      </c>
      <c r="D29" s="93">
        <f>D28/B28*100</f>
        <v>16.648261784045033</v>
      </c>
      <c r="E29" s="93">
        <f>E28/B28*100</f>
        <v>20.428429359492387</v>
      </c>
      <c r="F29" s="93">
        <f>F28/B28*100</f>
        <v>1.1397455870789068</v>
      </c>
      <c r="G29" s="93">
        <f>G28/B28*100</f>
        <v>24.826755585185538</v>
      </c>
      <c r="H29" s="93">
        <f>H28/B28*100</f>
        <v>0.77903623268418831</v>
      </c>
      <c r="I29" s="93">
        <f>I28/B28*100</f>
        <v>1.2711342630381219</v>
      </c>
      <c r="J29" s="93">
        <f>J28/B28*100</f>
        <v>26.993719014498907</v>
      </c>
      <c r="K29" s="93">
        <f>K28/B28*100</f>
        <v>0.81174698960194347</v>
      </c>
      <c r="L29" s="93">
        <f>L28/B28*100</f>
        <v>1.7112291233860246</v>
      </c>
      <c r="M29" s="93">
        <f>M28/B28*100</f>
        <v>4.9311464933988054</v>
      </c>
    </row>
    <row r="30" spans="1:13" x14ac:dyDescent="0.2">
      <c r="A30" s="84" t="s">
        <v>97</v>
      </c>
    </row>
    <row r="31" spans="1:13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A5" sqref="A5"/>
    </sheetView>
  </sheetViews>
  <sheetFormatPr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4.28515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  <col min="20" max="256" width="11.42578125" customWidth="1"/>
  </cols>
  <sheetData>
    <row r="1" spans="1:19" ht="22.5" customHeight="1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x14ac:dyDescent="0.2">
      <c r="A2" s="187" t="s">
        <v>86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19" x14ac:dyDescent="0.2">
      <c r="A3" s="187" t="s">
        <v>159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19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x14ac:dyDescent="0.2">
      <c r="D5" s="94"/>
      <c r="E5" s="94"/>
      <c r="F5" s="94"/>
    </row>
    <row r="6" spans="1:19" ht="15.75" x14ac:dyDescent="0.25">
      <c r="A6" s="210" t="s">
        <v>33</v>
      </c>
      <c r="B6" s="205" t="s">
        <v>65</v>
      </c>
      <c r="C6" s="205"/>
      <c r="D6" s="205"/>
      <c r="E6" s="206" t="s">
        <v>73</v>
      </c>
      <c r="F6" s="205" t="s">
        <v>65</v>
      </c>
      <c r="G6" s="205"/>
      <c r="H6" s="205"/>
      <c r="I6" s="206" t="s">
        <v>74</v>
      </c>
      <c r="J6" s="205" t="s">
        <v>65</v>
      </c>
      <c r="K6" s="205"/>
      <c r="L6" s="205"/>
      <c r="M6" s="206" t="s">
        <v>75</v>
      </c>
      <c r="N6" s="205" t="s">
        <v>65</v>
      </c>
      <c r="O6" s="205"/>
      <c r="P6" s="205"/>
      <c r="Q6" s="206" t="s">
        <v>76</v>
      </c>
      <c r="R6" s="207" t="s">
        <v>77</v>
      </c>
      <c r="S6" s="208" t="s">
        <v>62</v>
      </c>
    </row>
    <row r="7" spans="1:19" ht="14.25" customHeight="1" x14ac:dyDescent="0.2">
      <c r="A7" s="210"/>
      <c r="B7" s="88" t="s">
        <v>23</v>
      </c>
      <c r="C7" s="88" t="s">
        <v>1</v>
      </c>
      <c r="D7" s="88" t="s">
        <v>2</v>
      </c>
      <c r="E7" s="206"/>
      <c r="F7" s="88" t="s">
        <v>3</v>
      </c>
      <c r="G7" s="88" t="s">
        <v>4</v>
      </c>
      <c r="H7" s="88" t="s">
        <v>5</v>
      </c>
      <c r="I7" s="206"/>
      <c r="J7" s="88" t="s">
        <v>6</v>
      </c>
      <c r="K7" s="88" t="s">
        <v>7</v>
      </c>
      <c r="L7" s="88" t="s">
        <v>8</v>
      </c>
      <c r="M7" s="206"/>
      <c r="N7" s="88" t="s">
        <v>9</v>
      </c>
      <c r="O7" s="88" t="s">
        <v>10</v>
      </c>
      <c r="P7" s="88" t="s">
        <v>11</v>
      </c>
      <c r="Q7" s="206"/>
      <c r="R7" s="207"/>
      <c r="S7" s="209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890796572.52999997</v>
      </c>
      <c r="I8" s="90">
        <f t="shared" ref="I8:I46" si="1">SUM(F8:H8)</f>
        <v>2737224509.9700003</v>
      </c>
      <c r="J8" s="49">
        <v>877363788.42000008</v>
      </c>
      <c r="K8" s="49">
        <v>838645445.88999999</v>
      </c>
      <c r="L8" s="49">
        <v>853663664.19999981</v>
      </c>
      <c r="M8" s="90">
        <f t="shared" ref="M8:M46" si="2">SUM(J8:L8)</f>
        <v>2569672898.5099998</v>
      </c>
      <c r="N8" s="49">
        <v>761139453.67999995</v>
      </c>
      <c r="O8" s="49">
        <v>0</v>
      </c>
      <c r="P8" s="49">
        <v>0</v>
      </c>
      <c r="Q8" s="90">
        <f t="shared" ref="Q8:Q46" si="3">SUM(N8:P8)</f>
        <v>761139453.67999995</v>
      </c>
      <c r="R8" s="90">
        <f t="shared" ref="R8:R46" si="4">(E8+I8+M8+Q8)</f>
        <v>8727170131.0400009</v>
      </c>
      <c r="S8" s="95">
        <f>R8/R47*100</f>
        <v>21.540670514031817</v>
      </c>
    </row>
    <row r="9" spans="1:19" ht="14.1" customHeight="1" x14ac:dyDescent="0.2">
      <c r="A9" s="52" t="s">
        <v>165</v>
      </c>
      <c r="B9" s="49">
        <v>392351142.97000003</v>
      </c>
      <c r="C9" s="49">
        <v>469464646.52999997</v>
      </c>
      <c r="D9" s="49">
        <v>601897236.77999997</v>
      </c>
      <c r="E9" s="90">
        <f t="shared" si="0"/>
        <v>1463713026.28</v>
      </c>
      <c r="F9" s="49">
        <v>575817092.75999999</v>
      </c>
      <c r="G9" s="49">
        <v>708603424.51999998</v>
      </c>
      <c r="H9" s="49">
        <v>599861693.18000007</v>
      </c>
      <c r="I9" s="90">
        <f t="shared" si="1"/>
        <v>1884282210.46</v>
      </c>
      <c r="J9" s="49">
        <v>680860264.29000008</v>
      </c>
      <c r="K9" s="49">
        <v>683849260.62999988</v>
      </c>
      <c r="L9" s="49">
        <v>620874437.13999999</v>
      </c>
      <c r="M9" s="90">
        <f t="shared" si="2"/>
        <v>1985583962.0599999</v>
      </c>
      <c r="N9" s="49">
        <v>561827194.84000003</v>
      </c>
      <c r="O9" s="49">
        <v>0</v>
      </c>
      <c r="P9" s="49">
        <v>0</v>
      </c>
      <c r="Q9" s="90">
        <f t="shared" si="3"/>
        <v>561827194.84000003</v>
      </c>
      <c r="R9" s="90">
        <f t="shared" si="4"/>
        <v>5895406393.6399994</v>
      </c>
      <c r="S9" s="95">
        <f>R9/R47*100</f>
        <v>14.551223909345573</v>
      </c>
    </row>
    <row r="10" spans="1:19" ht="14.1" customHeight="1" x14ac:dyDescent="0.2">
      <c r="A10" s="52" t="s">
        <v>100</v>
      </c>
      <c r="B10" s="49">
        <v>420358072.03000003</v>
      </c>
      <c r="C10" s="49">
        <v>465561366.49999994</v>
      </c>
      <c r="D10" s="49">
        <v>817072038.05999994</v>
      </c>
      <c r="E10" s="90">
        <f t="shared" si="0"/>
        <v>1702991476.5899999</v>
      </c>
      <c r="F10" s="49">
        <v>501770975.94000012</v>
      </c>
      <c r="G10" s="49">
        <v>552580516.87000012</v>
      </c>
      <c r="H10" s="49">
        <v>588529278.79000008</v>
      </c>
      <c r="I10" s="90">
        <f t="shared" si="1"/>
        <v>1642880771.6000004</v>
      </c>
      <c r="J10" s="49">
        <v>547989994.27999997</v>
      </c>
      <c r="K10" s="49">
        <v>553339114.08000004</v>
      </c>
      <c r="L10" s="49">
        <v>494683913.67000002</v>
      </c>
      <c r="M10" s="90">
        <f t="shared" si="2"/>
        <v>1596013022.0300002</v>
      </c>
      <c r="N10" s="49">
        <v>488738406.00999999</v>
      </c>
      <c r="O10" s="49">
        <v>0</v>
      </c>
      <c r="P10" s="49">
        <v>0</v>
      </c>
      <c r="Q10" s="90">
        <f t="shared" si="3"/>
        <v>488738406.00999999</v>
      </c>
      <c r="R10" s="90">
        <f t="shared" si="4"/>
        <v>5430623676.2300014</v>
      </c>
      <c r="S10" s="95">
        <f>R10/R47*100</f>
        <v>13.40403286963657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451371107.51999998</v>
      </c>
      <c r="I11" s="90">
        <f t="shared" si="1"/>
        <v>1371966313.1100001</v>
      </c>
      <c r="J11" s="49">
        <v>542153860.51999998</v>
      </c>
      <c r="K11" s="49">
        <v>530862865.10999995</v>
      </c>
      <c r="L11" s="49">
        <v>542297043.45999992</v>
      </c>
      <c r="M11" s="90">
        <f t="shared" si="2"/>
        <v>1615313769.0899997</v>
      </c>
      <c r="N11" s="49">
        <v>624896312.36000001</v>
      </c>
      <c r="O11" s="49">
        <v>0</v>
      </c>
      <c r="P11" s="49">
        <v>0</v>
      </c>
      <c r="Q11" s="90">
        <f t="shared" si="3"/>
        <v>624896312.36000001</v>
      </c>
      <c r="R11" s="90">
        <f t="shared" si="4"/>
        <v>4832797590.6499996</v>
      </c>
      <c r="S11" s="95">
        <f>R11/R47*100</f>
        <v>11.928460084780408</v>
      </c>
    </row>
    <row r="12" spans="1:19" ht="14.1" customHeight="1" x14ac:dyDescent="0.2">
      <c r="A12" s="52" t="s">
        <v>91</v>
      </c>
      <c r="B12" s="49">
        <v>241712682.47</v>
      </c>
      <c r="C12" s="49">
        <v>278612679.46000004</v>
      </c>
      <c r="D12" s="49">
        <v>339683964.95000005</v>
      </c>
      <c r="E12" s="90">
        <f t="shared" si="0"/>
        <v>860009326.88000011</v>
      </c>
      <c r="F12" s="49">
        <v>269870413.56000006</v>
      </c>
      <c r="G12" s="49">
        <v>322396210.50999999</v>
      </c>
      <c r="H12" s="49">
        <v>330382449.61999995</v>
      </c>
      <c r="I12" s="90">
        <f t="shared" si="1"/>
        <v>922649073.69000006</v>
      </c>
      <c r="J12" s="49">
        <v>319588881.06999999</v>
      </c>
      <c r="K12" s="49">
        <v>398487209.13999999</v>
      </c>
      <c r="L12" s="49">
        <v>556890531.56000006</v>
      </c>
      <c r="M12" s="90">
        <f t="shared" si="2"/>
        <v>1274966621.77</v>
      </c>
      <c r="N12" s="49">
        <v>369771829.38999999</v>
      </c>
      <c r="O12" s="49">
        <v>0</v>
      </c>
      <c r="P12" s="49">
        <v>0</v>
      </c>
      <c r="Q12" s="90">
        <f t="shared" si="3"/>
        <v>369771829.38999999</v>
      </c>
      <c r="R12" s="90">
        <f t="shared" si="4"/>
        <v>3427396851.73</v>
      </c>
      <c r="S12" s="95">
        <f>R12/R47*100</f>
        <v>8.4596066302591826</v>
      </c>
    </row>
    <row r="13" spans="1:19" ht="14.1" customHeight="1" x14ac:dyDescent="0.2">
      <c r="A13" s="52" t="s">
        <v>96</v>
      </c>
      <c r="B13" s="49">
        <v>352816929.73000002</v>
      </c>
      <c r="C13" s="49">
        <v>323591005.40999997</v>
      </c>
      <c r="D13" s="49">
        <v>359077948.92000002</v>
      </c>
      <c r="E13" s="90">
        <f t="shared" si="0"/>
        <v>1035485884.0599999</v>
      </c>
      <c r="F13" s="49">
        <v>321828574.01999998</v>
      </c>
      <c r="G13" s="49">
        <v>373968805.98000002</v>
      </c>
      <c r="H13" s="49">
        <v>302144955.81999999</v>
      </c>
      <c r="I13" s="90">
        <f t="shared" si="1"/>
        <v>997942335.81999993</v>
      </c>
      <c r="J13" s="49">
        <v>267068838.59000003</v>
      </c>
      <c r="K13" s="49">
        <v>312020331.64999998</v>
      </c>
      <c r="L13" s="49">
        <v>337608653.10999995</v>
      </c>
      <c r="M13" s="90">
        <f t="shared" si="2"/>
        <v>916697823.3499999</v>
      </c>
      <c r="N13" s="49">
        <v>274954166.49000001</v>
      </c>
      <c r="O13" s="49">
        <v>0</v>
      </c>
      <c r="P13" s="49">
        <v>0</v>
      </c>
      <c r="Q13" s="90">
        <f t="shared" si="3"/>
        <v>274954166.49000001</v>
      </c>
      <c r="R13" s="90">
        <f t="shared" si="4"/>
        <v>3225080209.7199993</v>
      </c>
      <c r="S13" s="95">
        <f>R13/R47*100</f>
        <v>7.9602424538301602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154680100.82000002</v>
      </c>
      <c r="I14" s="90">
        <f t="shared" si="1"/>
        <v>422569154.03000003</v>
      </c>
      <c r="J14" s="49">
        <v>146141609.5</v>
      </c>
      <c r="K14" s="49">
        <v>131872269.14</v>
      </c>
      <c r="L14" s="49">
        <v>149205563.01999998</v>
      </c>
      <c r="M14" s="90">
        <f t="shared" si="2"/>
        <v>427219441.65999997</v>
      </c>
      <c r="N14" s="49">
        <v>165653338.72999999</v>
      </c>
      <c r="O14" s="49">
        <v>0</v>
      </c>
      <c r="P14" s="49">
        <v>0</v>
      </c>
      <c r="Q14" s="90">
        <f t="shared" si="3"/>
        <v>165653338.72999999</v>
      </c>
      <c r="R14" s="90">
        <f t="shared" si="4"/>
        <v>1446912768.8499999</v>
      </c>
      <c r="S14" s="95">
        <f>R14/R47*100</f>
        <v>3.5713147272664845</v>
      </c>
    </row>
    <row r="15" spans="1:19" ht="14.1" customHeight="1" x14ac:dyDescent="0.2">
      <c r="A15" s="52" t="s">
        <v>89</v>
      </c>
      <c r="B15" s="49">
        <v>105334637.61</v>
      </c>
      <c r="C15" s="49">
        <v>106542415.3</v>
      </c>
      <c r="D15" s="49">
        <v>119702235.19999999</v>
      </c>
      <c r="E15" s="90">
        <f t="shared" si="0"/>
        <v>331579288.11000001</v>
      </c>
      <c r="F15" s="49">
        <v>109076837.80999999</v>
      </c>
      <c r="G15" s="49">
        <v>116469021.31</v>
      </c>
      <c r="H15" s="49">
        <v>119059393.39999999</v>
      </c>
      <c r="I15" s="90">
        <f t="shared" si="1"/>
        <v>344605252.51999998</v>
      </c>
      <c r="J15" s="49">
        <v>115917958.51000001</v>
      </c>
      <c r="K15" s="49">
        <v>114379963.05000001</v>
      </c>
      <c r="L15" s="49">
        <v>114181182.42</v>
      </c>
      <c r="M15" s="90">
        <f t="shared" si="2"/>
        <v>344479103.98000002</v>
      </c>
      <c r="N15" s="49">
        <v>122113735.34</v>
      </c>
      <c r="O15" s="49">
        <v>0</v>
      </c>
      <c r="P15" s="49">
        <v>0</v>
      </c>
      <c r="Q15" s="90">
        <f t="shared" si="3"/>
        <v>122113735.34</v>
      </c>
      <c r="R15" s="90">
        <f t="shared" si="4"/>
        <v>1142777379.95</v>
      </c>
      <c r="S15" s="95">
        <f>R15/R47*100</f>
        <v>2.8206383790822276</v>
      </c>
    </row>
    <row r="16" spans="1:19" ht="14.1" customHeight="1" x14ac:dyDescent="0.2">
      <c r="A16" s="52" t="s">
        <v>79</v>
      </c>
      <c r="B16" s="49">
        <v>102541160.77000001</v>
      </c>
      <c r="C16" s="49">
        <v>112647499.70999999</v>
      </c>
      <c r="D16" s="49">
        <v>116456911.5</v>
      </c>
      <c r="E16" s="90">
        <f t="shared" si="0"/>
        <v>331645571.98000002</v>
      </c>
      <c r="F16" s="49">
        <v>113901645.47999999</v>
      </c>
      <c r="G16" s="49">
        <v>113057797.83000001</v>
      </c>
      <c r="H16" s="49">
        <v>112156426.50000001</v>
      </c>
      <c r="I16" s="90">
        <f t="shared" si="1"/>
        <v>339115869.81</v>
      </c>
      <c r="J16" s="49">
        <v>113910557.64000002</v>
      </c>
      <c r="K16" s="49">
        <v>118625351.17999999</v>
      </c>
      <c r="L16" s="49">
        <v>115950871.09999999</v>
      </c>
      <c r="M16" s="90">
        <f t="shared" si="2"/>
        <v>348486779.91999996</v>
      </c>
      <c r="N16" s="49">
        <v>119710396.40000002</v>
      </c>
      <c r="O16" s="49">
        <v>0</v>
      </c>
      <c r="P16" s="49">
        <v>0</v>
      </c>
      <c r="Q16" s="90">
        <f t="shared" si="3"/>
        <v>119710396.40000002</v>
      </c>
      <c r="R16" s="90">
        <f t="shared" si="4"/>
        <v>1138958618.1099999</v>
      </c>
      <c r="S16" s="95">
        <f>R16/R47*100</f>
        <v>2.8112127933159514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81361978.530000001</v>
      </c>
      <c r="I17" s="90">
        <f t="shared" si="1"/>
        <v>231132407.98999998</v>
      </c>
      <c r="J17" s="49">
        <v>75008613.129999995</v>
      </c>
      <c r="K17" s="49">
        <v>76484750.629999995</v>
      </c>
      <c r="L17" s="49">
        <v>73254336.260000005</v>
      </c>
      <c r="M17" s="90">
        <f t="shared" si="2"/>
        <v>224747700.01999998</v>
      </c>
      <c r="N17" s="49">
        <v>77180369.319999993</v>
      </c>
      <c r="O17" s="49">
        <v>0</v>
      </c>
      <c r="P17" s="49">
        <v>0</v>
      </c>
      <c r="Q17" s="90">
        <f t="shared" si="3"/>
        <v>77180369.319999993</v>
      </c>
      <c r="R17" s="90">
        <f t="shared" si="4"/>
        <v>759233973.98000002</v>
      </c>
      <c r="S17" s="95">
        <f>R17/R47*100</f>
        <v>1.8739647137614883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66428467.270000011</v>
      </c>
      <c r="I18" s="90">
        <f t="shared" si="1"/>
        <v>203942018.74000004</v>
      </c>
      <c r="J18" s="49">
        <v>73312591.549999997</v>
      </c>
      <c r="K18" s="49">
        <v>72254224.13000001</v>
      </c>
      <c r="L18" s="49">
        <v>58677980.899999999</v>
      </c>
      <c r="M18" s="90">
        <f t="shared" si="2"/>
        <v>204244796.58000001</v>
      </c>
      <c r="N18" s="49">
        <v>69795227.339999989</v>
      </c>
      <c r="O18" s="49">
        <v>0</v>
      </c>
      <c r="P18" s="49">
        <v>0</v>
      </c>
      <c r="Q18" s="90">
        <f t="shared" si="3"/>
        <v>69795227.339999989</v>
      </c>
      <c r="R18" s="90">
        <f t="shared" si="4"/>
        <v>688703592.30000007</v>
      </c>
      <c r="S18" s="95">
        <f>R18/R47*100</f>
        <v>1.699879450132425</v>
      </c>
    </row>
    <row r="19" spans="1:19" ht="14.1" customHeight="1" x14ac:dyDescent="0.2">
      <c r="A19" s="51" t="s">
        <v>123</v>
      </c>
      <c r="B19" s="49">
        <v>31608813.399999999</v>
      </c>
      <c r="C19" s="49">
        <v>35094814.400000006</v>
      </c>
      <c r="D19" s="49">
        <v>43460911.149999991</v>
      </c>
      <c r="E19" s="90">
        <f t="shared" si="0"/>
        <v>110164538.94999999</v>
      </c>
      <c r="F19" s="49">
        <v>41412181.879999995</v>
      </c>
      <c r="G19" s="49">
        <v>46899224.760000005</v>
      </c>
      <c r="H19" s="49">
        <v>47674562.019999996</v>
      </c>
      <c r="I19" s="90">
        <f t="shared" si="1"/>
        <v>135985968.66</v>
      </c>
      <c r="J19" s="49">
        <v>50287912.220000014</v>
      </c>
      <c r="K19" s="49">
        <v>50792246.240000002</v>
      </c>
      <c r="L19" s="49">
        <v>45016909.43</v>
      </c>
      <c r="M19" s="90">
        <f t="shared" si="2"/>
        <v>146097067.89000002</v>
      </c>
      <c r="N19" s="49">
        <v>46687548.190000005</v>
      </c>
      <c r="O19" s="49">
        <v>0</v>
      </c>
      <c r="P19" s="49">
        <v>0</v>
      </c>
      <c r="Q19" s="90">
        <f t="shared" si="3"/>
        <v>46687548.190000005</v>
      </c>
      <c r="R19" s="90">
        <f t="shared" si="4"/>
        <v>438935123.69</v>
      </c>
      <c r="S19" s="95">
        <f>R19/R47*100</f>
        <v>1.0833932115994354</v>
      </c>
    </row>
    <row r="20" spans="1:19" ht="14.1" customHeight="1" x14ac:dyDescent="0.2">
      <c r="A20" s="52" t="s">
        <v>117</v>
      </c>
      <c r="B20" s="49">
        <v>38428235.479999997</v>
      </c>
      <c r="C20" s="49">
        <v>36231379.779999994</v>
      </c>
      <c r="D20" s="49">
        <v>47317532.090000004</v>
      </c>
      <c r="E20" s="90">
        <f t="shared" si="0"/>
        <v>121977147.34999999</v>
      </c>
      <c r="F20" s="49">
        <v>40867757.659999996</v>
      </c>
      <c r="G20" s="49">
        <v>48660628.850000001</v>
      </c>
      <c r="H20" s="49">
        <v>41568593.799999997</v>
      </c>
      <c r="I20" s="90">
        <f t="shared" si="1"/>
        <v>131096980.30999999</v>
      </c>
      <c r="J20" s="49">
        <v>42656088.839999996</v>
      </c>
      <c r="K20" s="49">
        <v>46177115.019999996</v>
      </c>
      <c r="L20" s="49">
        <v>42251848.650000006</v>
      </c>
      <c r="M20" s="90">
        <f t="shared" si="2"/>
        <v>131085052.50999999</v>
      </c>
      <c r="N20" s="49">
        <v>42728249.260000005</v>
      </c>
      <c r="O20" s="49">
        <v>0</v>
      </c>
      <c r="P20" s="49">
        <v>0</v>
      </c>
      <c r="Q20" s="90">
        <f t="shared" si="3"/>
        <v>42728249.260000005</v>
      </c>
      <c r="R20" s="90">
        <f t="shared" si="4"/>
        <v>426887429.42999995</v>
      </c>
      <c r="S20" s="95">
        <f>R20/R47*100</f>
        <v>1.0536567210060603</v>
      </c>
    </row>
    <row r="21" spans="1:19" ht="14.1" customHeight="1" x14ac:dyDescent="0.2">
      <c r="A21" s="52" t="s">
        <v>106</v>
      </c>
      <c r="B21" s="49">
        <v>37625181.289999999</v>
      </c>
      <c r="C21" s="49">
        <v>16542696.380000001</v>
      </c>
      <c r="D21" s="49">
        <v>23362409.879999999</v>
      </c>
      <c r="E21" s="90">
        <f t="shared" si="0"/>
        <v>77530287.549999997</v>
      </c>
      <c r="F21" s="49">
        <v>35554436.469999999</v>
      </c>
      <c r="G21" s="49">
        <v>92244948.379999995</v>
      </c>
      <c r="H21" s="49">
        <v>33727395.210000001</v>
      </c>
      <c r="I21" s="90">
        <f t="shared" si="1"/>
        <v>161526780.06</v>
      </c>
      <c r="J21" s="49">
        <v>60881711.410000004</v>
      </c>
      <c r="K21" s="49">
        <v>29132836.710000001</v>
      </c>
      <c r="L21" s="49">
        <v>17503040</v>
      </c>
      <c r="M21" s="90">
        <f t="shared" si="2"/>
        <v>107517588.12</v>
      </c>
      <c r="N21" s="49">
        <v>14977721.279999999</v>
      </c>
      <c r="O21" s="49">
        <v>0</v>
      </c>
      <c r="P21" s="49">
        <v>0</v>
      </c>
      <c r="Q21" s="90">
        <f t="shared" si="3"/>
        <v>14977721.279999999</v>
      </c>
      <c r="R21" s="90">
        <f t="shared" si="4"/>
        <v>361552377.00999999</v>
      </c>
      <c r="S21" s="95">
        <f>R21/R47*100</f>
        <v>0.89239472931064889</v>
      </c>
    </row>
    <row r="22" spans="1:19" ht="14.1" customHeight="1" x14ac:dyDescent="0.2">
      <c r="A22" s="52" t="s">
        <v>110</v>
      </c>
      <c r="B22" s="49">
        <v>35055044.210000001</v>
      </c>
      <c r="C22" s="49">
        <v>31180427.199999999</v>
      </c>
      <c r="D22" s="49">
        <v>37940533.919999994</v>
      </c>
      <c r="E22" s="90">
        <f t="shared" si="0"/>
        <v>104176005.32999998</v>
      </c>
      <c r="F22" s="49">
        <v>35359971.979999997</v>
      </c>
      <c r="G22" s="49">
        <v>36998815.789999999</v>
      </c>
      <c r="H22" s="49">
        <v>33479852.690000001</v>
      </c>
      <c r="I22" s="90">
        <f t="shared" si="1"/>
        <v>105838640.45999999</v>
      </c>
      <c r="J22" s="49">
        <v>38733494.140000001</v>
      </c>
      <c r="K22" s="49">
        <v>37155020.57</v>
      </c>
      <c r="L22" s="49">
        <v>30927560.560000002</v>
      </c>
      <c r="M22" s="90">
        <f t="shared" si="2"/>
        <v>106816075.27000001</v>
      </c>
      <c r="N22" s="49">
        <v>37608368.150000006</v>
      </c>
      <c r="O22" s="49">
        <v>0</v>
      </c>
      <c r="P22" s="49">
        <v>0</v>
      </c>
      <c r="Q22" s="90">
        <f t="shared" si="3"/>
        <v>37608368.150000006</v>
      </c>
      <c r="R22" s="90">
        <f t="shared" si="4"/>
        <v>354439089.20999992</v>
      </c>
      <c r="S22" s="95">
        <f>R22/R47*100</f>
        <v>0.87483749294759139</v>
      </c>
    </row>
    <row r="23" spans="1:19" ht="14.1" customHeight="1" x14ac:dyDescent="0.2">
      <c r="A23" s="52" t="s">
        <v>102</v>
      </c>
      <c r="B23" s="49">
        <v>27329994.740000002</v>
      </c>
      <c r="C23" s="49">
        <v>30775407.050000001</v>
      </c>
      <c r="D23" s="49">
        <v>36015363.470000006</v>
      </c>
      <c r="E23" s="90">
        <f t="shared" si="0"/>
        <v>94120765.26000002</v>
      </c>
      <c r="F23" s="49">
        <v>36900708.949999996</v>
      </c>
      <c r="G23" s="49">
        <v>35446033.57</v>
      </c>
      <c r="H23" s="49">
        <v>30144329.280000001</v>
      </c>
      <c r="I23" s="90">
        <f t="shared" si="1"/>
        <v>102491071.8</v>
      </c>
      <c r="J23" s="49">
        <v>34397249.080000006</v>
      </c>
      <c r="K23" s="49">
        <v>37384886.339999996</v>
      </c>
      <c r="L23" s="49">
        <v>29961284.16</v>
      </c>
      <c r="M23" s="90">
        <f t="shared" si="2"/>
        <v>101743419.58</v>
      </c>
      <c r="N23" s="49">
        <v>38325803.229999997</v>
      </c>
      <c r="O23" s="49">
        <v>0</v>
      </c>
      <c r="P23" s="49">
        <v>0</v>
      </c>
      <c r="Q23" s="90">
        <f t="shared" si="3"/>
        <v>38325803.229999997</v>
      </c>
      <c r="R23" s="90">
        <f t="shared" si="4"/>
        <v>336681059.87</v>
      </c>
      <c r="S23" s="95">
        <f>R23/R47*100</f>
        <v>0.83100657716987159</v>
      </c>
    </row>
    <row r="24" spans="1:19" ht="14.1" customHeight="1" x14ac:dyDescent="0.2">
      <c r="A24" s="52" t="s">
        <v>81</v>
      </c>
      <c r="B24" s="49">
        <v>20657571.479999997</v>
      </c>
      <c r="C24" s="49">
        <v>23617595.27</v>
      </c>
      <c r="D24" s="49">
        <v>32660053.960000001</v>
      </c>
      <c r="E24" s="90">
        <f t="shared" si="0"/>
        <v>76935220.710000008</v>
      </c>
      <c r="F24" s="49">
        <v>26448223.040000003</v>
      </c>
      <c r="G24" s="49">
        <v>29870825.91</v>
      </c>
      <c r="H24" s="49">
        <v>29056480.48</v>
      </c>
      <c r="I24" s="90">
        <f t="shared" si="1"/>
        <v>85375529.430000007</v>
      </c>
      <c r="J24" s="49">
        <v>32567224.629999999</v>
      </c>
      <c r="K24" s="49">
        <v>29987100.379999999</v>
      </c>
      <c r="L24" s="49">
        <v>27487966.210000001</v>
      </c>
      <c r="M24" s="90">
        <f t="shared" si="2"/>
        <v>90042291.219999999</v>
      </c>
      <c r="N24" s="49">
        <v>29907185.440000005</v>
      </c>
      <c r="O24" s="49">
        <v>0</v>
      </c>
      <c r="P24" s="49">
        <v>0</v>
      </c>
      <c r="Q24" s="90">
        <f t="shared" si="3"/>
        <v>29907185.440000005</v>
      </c>
      <c r="R24" s="90">
        <f t="shared" si="4"/>
        <v>282260226.80000001</v>
      </c>
      <c r="S24" s="95">
        <f>R24/R47*100</f>
        <v>0.69668339833202519</v>
      </c>
    </row>
    <row r="25" spans="1:19" ht="14.1" customHeight="1" x14ac:dyDescent="0.2">
      <c r="A25" s="52" t="s">
        <v>80</v>
      </c>
      <c r="B25" s="49">
        <v>29291845.749999996</v>
      </c>
      <c r="C25" s="49">
        <v>23811412.739999998</v>
      </c>
      <c r="D25" s="49">
        <v>31655334.66</v>
      </c>
      <c r="E25" s="90">
        <f t="shared" si="0"/>
        <v>84758593.149999991</v>
      </c>
      <c r="F25" s="49">
        <v>32626930.280000001</v>
      </c>
      <c r="G25" s="49">
        <v>26764183.080000002</v>
      </c>
      <c r="H25" s="49">
        <v>25095799.77</v>
      </c>
      <c r="I25" s="90">
        <f t="shared" si="1"/>
        <v>84486913.129999995</v>
      </c>
      <c r="J25" s="49">
        <v>26947726.84</v>
      </c>
      <c r="K25" s="49">
        <v>20332478.930000003</v>
      </c>
      <c r="L25" s="49">
        <v>28435104.489999998</v>
      </c>
      <c r="M25" s="90">
        <f t="shared" si="2"/>
        <v>75715310.260000005</v>
      </c>
      <c r="N25" s="49">
        <v>23100112.649999999</v>
      </c>
      <c r="O25" s="49">
        <v>0</v>
      </c>
      <c r="P25" s="49">
        <v>0</v>
      </c>
      <c r="Q25" s="90">
        <f t="shared" si="3"/>
        <v>23100112.649999999</v>
      </c>
      <c r="R25" s="90">
        <f t="shared" si="4"/>
        <v>268060929.18999997</v>
      </c>
      <c r="S25" s="95">
        <f>R25/R47*100</f>
        <v>0.66163625398224024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18928982.32</v>
      </c>
      <c r="I26" s="90">
        <f t="shared" si="1"/>
        <v>60532767.329999998</v>
      </c>
      <c r="J26" s="49">
        <v>21618574.050000001</v>
      </c>
      <c r="K26" s="49">
        <v>25504845.109999999</v>
      </c>
      <c r="L26" s="49">
        <v>22481075.359999999</v>
      </c>
      <c r="M26" s="90">
        <f t="shared" si="2"/>
        <v>69604494.519999996</v>
      </c>
      <c r="N26" s="49">
        <v>23752993.600000001</v>
      </c>
      <c r="O26" s="49">
        <v>0</v>
      </c>
      <c r="P26" s="49">
        <v>0</v>
      </c>
      <c r="Q26" s="90">
        <f t="shared" si="3"/>
        <v>23752993.600000001</v>
      </c>
      <c r="R26" s="90">
        <f t="shared" si="4"/>
        <v>216752310.10999998</v>
      </c>
      <c r="S26" s="95">
        <f>R26/R47*100</f>
        <v>0.53499473771326178</v>
      </c>
    </row>
    <row r="27" spans="1:19" ht="14.1" customHeight="1" x14ac:dyDescent="0.2">
      <c r="A27" s="52" t="s">
        <v>112</v>
      </c>
      <c r="B27" s="49">
        <v>20668251.66</v>
      </c>
      <c r="C27" s="49">
        <v>14162206.880000001</v>
      </c>
      <c r="D27" s="49">
        <v>18457398.02</v>
      </c>
      <c r="E27" s="90">
        <f t="shared" si="0"/>
        <v>53287856.560000002</v>
      </c>
      <c r="F27" s="49">
        <v>12874907.1</v>
      </c>
      <c r="G27" s="49">
        <v>23784756.98</v>
      </c>
      <c r="H27" s="49">
        <v>15929166.689999999</v>
      </c>
      <c r="I27" s="90">
        <f t="shared" si="1"/>
        <v>52588830.769999996</v>
      </c>
      <c r="J27" s="49">
        <v>21379290.949999999</v>
      </c>
      <c r="K27" s="49">
        <v>18675383.780000001</v>
      </c>
      <c r="L27" s="49">
        <v>22006687.760000002</v>
      </c>
      <c r="M27" s="90">
        <f t="shared" si="2"/>
        <v>62061362.49000001</v>
      </c>
      <c r="N27" s="49">
        <v>28714151.68</v>
      </c>
      <c r="O27" s="49">
        <v>0</v>
      </c>
      <c r="P27" s="49">
        <v>0</v>
      </c>
      <c r="Q27" s="90">
        <f t="shared" si="3"/>
        <v>28714151.68</v>
      </c>
      <c r="R27" s="90">
        <f t="shared" si="4"/>
        <v>196652201.5</v>
      </c>
      <c r="S27" s="95">
        <f>R27/R47*100</f>
        <v>0.48538302963800417</v>
      </c>
    </row>
    <row r="28" spans="1:19" ht="14.1" customHeight="1" x14ac:dyDescent="0.2">
      <c r="A28" s="52" t="s">
        <v>83</v>
      </c>
      <c r="B28" s="49">
        <v>16881455.309999999</v>
      </c>
      <c r="C28" s="49">
        <v>17074646.48</v>
      </c>
      <c r="D28" s="49">
        <v>20605334.859999999</v>
      </c>
      <c r="E28" s="90">
        <f t="shared" si="0"/>
        <v>54561436.649999999</v>
      </c>
      <c r="F28" s="49">
        <v>17778673.279999997</v>
      </c>
      <c r="G28" s="49">
        <v>20619588.459999997</v>
      </c>
      <c r="H28" s="49">
        <v>19569121.950000003</v>
      </c>
      <c r="I28" s="90">
        <f t="shared" si="1"/>
        <v>57967383.689999998</v>
      </c>
      <c r="J28" s="49">
        <v>20765029.68</v>
      </c>
      <c r="K28" s="49">
        <v>20384573.859999999</v>
      </c>
      <c r="L28" s="49">
        <v>18757493.669999998</v>
      </c>
      <c r="M28" s="90">
        <f t="shared" si="2"/>
        <v>59907097.209999993</v>
      </c>
      <c r="N28" s="49">
        <v>22216024.34</v>
      </c>
      <c r="O28" s="49">
        <v>0</v>
      </c>
      <c r="P28" s="49">
        <v>0</v>
      </c>
      <c r="Q28" s="90">
        <f t="shared" si="3"/>
        <v>22216024.34</v>
      </c>
      <c r="R28" s="90">
        <f t="shared" si="4"/>
        <v>194651941.89000002</v>
      </c>
      <c r="S28" s="95">
        <f>R28/R47*100</f>
        <v>0.48044592716898188</v>
      </c>
    </row>
    <row r="29" spans="1:19" ht="14.1" customHeight="1" x14ac:dyDescent="0.2">
      <c r="A29" s="52" t="s">
        <v>101</v>
      </c>
      <c r="B29" s="49">
        <v>11132655.789999999</v>
      </c>
      <c r="C29" s="49">
        <v>13380011.510000002</v>
      </c>
      <c r="D29" s="49">
        <v>13747279.889999999</v>
      </c>
      <c r="E29" s="90">
        <f t="shared" si="0"/>
        <v>38259947.189999998</v>
      </c>
      <c r="F29" s="49">
        <v>13562015.51</v>
      </c>
      <c r="G29" s="49">
        <v>20268551.699999999</v>
      </c>
      <c r="H29" s="49">
        <v>22414794.529999997</v>
      </c>
      <c r="I29" s="90">
        <f t="shared" si="1"/>
        <v>56245361.739999995</v>
      </c>
      <c r="J29" s="49">
        <v>17976923.890000001</v>
      </c>
      <c r="K29" s="49">
        <v>16279834.16</v>
      </c>
      <c r="L29" s="49">
        <v>18666336.629999999</v>
      </c>
      <c r="M29" s="90">
        <f t="shared" si="2"/>
        <v>52923094.679999992</v>
      </c>
      <c r="N29" s="49">
        <v>18436179.300000001</v>
      </c>
      <c r="O29" s="49">
        <v>0</v>
      </c>
      <c r="P29" s="49">
        <v>0</v>
      </c>
      <c r="Q29" s="90">
        <f t="shared" si="3"/>
        <v>18436179.300000001</v>
      </c>
      <c r="R29" s="90">
        <f t="shared" si="4"/>
        <v>165864582.91</v>
      </c>
      <c r="S29" s="95">
        <f>R29/R47*100</f>
        <v>0.40939207976524855</v>
      </c>
    </row>
    <row r="30" spans="1:19" ht="14.1" customHeight="1" x14ac:dyDescent="0.2">
      <c r="A30" s="52" t="s">
        <v>84</v>
      </c>
      <c r="B30" s="49">
        <v>12752485.67</v>
      </c>
      <c r="C30" s="49">
        <v>12891822.739999998</v>
      </c>
      <c r="D30" s="49">
        <v>20144972.080000002</v>
      </c>
      <c r="E30" s="90">
        <f t="shared" si="0"/>
        <v>45789280.489999995</v>
      </c>
      <c r="F30" s="49">
        <v>14386815.68</v>
      </c>
      <c r="G30" s="49">
        <v>15976943.940000001</v>
      </c>
      <c r="H30" s="49">
        <v>15506888</v>
      </c>
      <c r="I30" s="90">
        <f t="shared" si="1"/>
        <v>45870647.620000005</v>
      </c>
      <c r="J30" s="49">
        <v>14988204.18</v>
      </c>
      <c r="K30" s="49">
        <v>13984639.300000001</v>
      </c>
      <c r="L30" s="49">
        <v>12788821.939999999</v>
      </c>
      <c r="M30" s="90">
        <f t="shared" si="2"/>
        <v>41761665.420000002</v>
      </c>
      <c r="N30" s="49">
        <v>14290348.450000001</v>
      </c>
      <c r="O30" s="49">
        <v>0</v>
      </c>
      <c r="P30" s="49">
        <v>0</v>
      </c>
      <c r="Q30" s="90">
        <f t="shared" si="3"/>
        <v>14290348.450000001</v>
      </c>
      <c r="R30" s="90">
        <f t="shared" si="4"/>
        <v>147711941.97999999</v>
      </c>
      <c r="S30" s="95">
        <f>R30/R47*100</f>
        <v>0.36458717148897762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11088482.960000001</v>
      </c>
      <c r="I31" s="90">
        <f t="shared" si="1"/>
        <v>31958913.289999999</v>
      </c>
      <c r="J31" s="49">
        <v>11503943.200000001</v>
      </c>
      <c r="K31" s="49">
        <v>10479167.52</v>
      </c>
      <c r="L31" s="49">
        <v>10763378.459999999</v>
      </c>
      <c r="M31" s="90">
        <f t="shared" si="2"/>
        <v>32746489.18</v>
      </c>
      <c r="N31" s="49">
        <v>9350720.129999999</v>
      </c>
      <c r="O31" s="49">
        <v>0</v>
      </c>
      <c r="P31" s="49">
        <v>0</v>
      </c>
      <c r="Q31" s="90">
        <f t="shared" si="3"/>
        <v>9350720.129999999</v>
      </c>
      <c r="R31" s="90">
        <f t="shared" si="4"/>
        <v>105200566.84</v>
      </c>
      <c r="S31" s="95">
        <f>R31/R47*100</f>
        <v>0.25965928407078914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10388732.970000001</v>
      </c>
      <c r="I32" s="90">
        <f t="shared" si="1"/>
        <v>27204152.380000003</v>
      </c>
      <c r="J32" s="49">
        <v>8769683.9700000007</v>
      </c>
      <c r="K32" s="49">
        <v>8804138.4299999997</v>
      </c>
      <c r="L32" s="49">
        <v>10009164.690000001</v>
      </c>
      <c r="M32" s="90">
        <f t="shared" si="2"/>
        <v>27582987.09</v>
      </c>
      <c r="N32" s="49">
        <v>9708553.4399999995</v>
      </c>
      <c r="O32" s="49">
        <v>0</v>
      </c>
      <c r="P32" s="49">
        <v>0</v>
      </c>
      <c r="Q32" s="90">
        <f t="shared" si="3"/>
        <v>9708553.4399999995</v>
      </c>
      <c r="R32" s="90">
        <f t="shared" si="4"/>
        <v>91601860.469999999</v>
      </c>
      <c r="S32" s="95">
        <f>R32/R47*100</f>
        <v>0.22609453754529329</v>
      </c>
    </row>
    <row r="33" spans="1:19" ht="14.1" customHeight="1" x14ac:dyDescent="0.2">
      <c r="A33" s="52" t="s">
        <v>166</v>
      </c>
      <c r="B33" s="49">
        <v>4516342.16</v>
      </c>
      <c r="C33" s="49">
        <v>2377578.0099999998</v>
      </c>
      <c r="D33" s="49">
        <v>4912712.9499999993</v>
      </c>
      <c r="E33" s="90">
        <f t="shared" si="0"/>
        <v>11806633.119999999</v>
      </c>
      <c r="F33" s="49">
        <v>5301527.49</v>
      </c>
      <c r="G33" s="49">
        <v>5985895.2799999993</v>
      </c>
      <c r="H33" s="49">
        <v>6133765.9299999997</v>
      </c>
      <c r="I33" s="90">
        <f t="shared" si="1"/>
        <v>17421188.699999999</v>
      </c>
      <c r="J33" s="49">
        <v>4586217.75</v>
      </c>
      <c r="K33" s="49">
        <v>6844728.21</v>
      </c>
      <c r="L33" s="49">
        <v>8354810.04</v>
      </c>
      <c r="M33" s="90">
        <f t="shared" si="2"/>
        <v>19785756</v>
      </c>
      <c r="N33" s="49">
        <v>9721066.2100000009</v>
      </c>
      <c r="O33" s="49">
        <v>0</v>
      </c>
      <c r="P33" s="49">
        <v>0</v>
      </c>
      <c r="Q33" s="90">
        <f t="shared" si="3"/>
        <v>9721066.2100000009</v>
      </c>
      <c r="R33" s="90">
        <f t="shared" si="4"/>
        <v>58734644.030000001</v>
      </c>
      <c r="S33" s="95">
        <f>R33/$R$47*100</f>
        <v>0.14497066011229534</v>
      </c>
    </row>
    <row r="34" spans="1:19" ht="14.1" customHeight="1" x14ac:dyDescent="0.2">
      <c r="A34" s="52" t="s">
        <v>98</v>
      </c>
      <c r="B34" s="49">
        <v>4312356.5</v>
      </c>
      <c r="C34" s="49">
        <v>3736285.82</v>
      </c>
      <c r="D34" s="49">
        <v>6648772.2599999998</v>
      </c>
      <c r="E34" s="90">
        <f t="shared" si="0"/>
        <v>14697414.58</v>
      </c>
      <c r="F34" s="49">
        <v>4419461.66</v>
      </c>
      <c r="G34" s="49">
        <v>5494160.4800000004</v>
      </c>
      <c r="H34" s="49">
        <v>4138312.9400000004</v>
      </c>
      <c r="I34" s="90">
        <f t="shared" si="1"/>
        <v>14051935.080000002</v>
      </c>
      <c r="J34" s="49">
        <v>4837394.1500000004</v>
      </c>
      <c r="K34" s="49">
        <v>6616358.7800000003</v>
      </c>
      <c r="L34" s="49">
        <v>4584876.76</v>
      </c>
      <c r="M34" s="90">
        <f t="shared" si="2"/>
        <v>16038629.689999999</v>
      </c>
      <c r="N34" s="49">
        <v>5678711.21</v>
      </c>
      <c r="O34" s="49">
        <v>0</v>
      </c>
      <c r="P34" s="49">
        <v>0</v>
      </c>
      <c r="Q34" s="90">
        <f t="shared" si="3"/>
        <v>5678711.21</v>
      </c>
      <c r="R34" s="90">
        <f t="shared" si="4"/>
        <v>50466690.560000002</v>
      </c>
      <c r="S34" s="95">
        <f>R34/$R$47*100</f>
        <v>0.1245634423259506</v>
      </c>
    </row>
    <row r="35" spans="1:19" ht="14.1" customHeight="1" x14ac:dyDescent="0.2">
      <c r="A35" s="52" t="s">
        <v>92</v>
      </c>
      <c r="B35" s="49">
        <v>4174030.4899999993</v>
      </c>
      <c r="C35" s="49">
        <v>5774250.2800000003</v>
      </c>
      <c r="D35" s="49">
        <v>3952636.23</v>
      </c>
      <c r="E35" s="79">
        <f t="shared" si="0"/>
        <v>13900917</v>
      </c>
      <c r="F35" s="49">
        <v>7231724.4500000002</v>
      </c>
      <c r="G35" s="49">
        <v>6180156.1699999999</v>
      </c>
      <c r="H35" s="49">
        <v>4871796.43</v>
      </c>
      <c r="I35" s="90">
        <f t="shared" si="1"/>
        <v>18283677.050000001</v>
      </c>
      <c r="J35" s="49">
        <v>5047012.2700000005</v>
      </c>
      <c r="K35" s="49">
        <v>5027531.459999999</v>
      </c>
      <c r="L35" s="49">
        <v>2096985.4800000002</v>
      </c>
      <c r="M35" s="90">
        <f t="shared" si="2"/>
        <v>12171529.210000001</v>
      </c>
      <c r="N35" s="49">
        <v>6017723.4699999997</v>
      </c>
      <c r="O35" s="49">
        <v>0</v>
      </c>
      <c r="P35" s="49">
        <v>0</v>
      </c>
      <c r="Q35" s="90">
        <f t="shared" si="3"/>
        <v>6017723.4699999997</v>
      </c>
      <c r="R35" s="90">
        <f t="shared" si="4"/>
        <v>50373846.730000004</v>
      </c>
      <c r="S35" s="95">
        <f>R35/$R$47*100</f>
        <v>0.12433428232090182</v>
      </c>
    </row>
    <row r="36" spans="1:19" ht="14.1" customHeight="1" x14ac:dyDescent="0.2">
      <c r="A36" s="52" t="s">
        <v>82</v>
      </c>
      <c r="B36" s="49">
        <v>5646299.0899999999</v>
      </c>
      <c r="C36" s="49">
        <v>4808040.24</v>
      </c>
      <c r="D36" s="49">
        <v>5876566.7000000002</v>
      </c>
      <c r="E36" s="90">
        <f t="shared" si="0"/>
        <v>16330906.030000001</v>
      </c>
      <c r="F36" s="49">
        <v>4973501.45</v>
      </c>
      <c r="G36" s="49">
        <v>4714081.47</v>
      </c>
      <c r="H36" s="49">
        <v>4922156.54</v>
      </c>
      <c r="I36" s="90">
        <f t="shared" si="1"/>
        <v>14609739.460000001</v>
      </c>
      <c r="J36" s="49">
        <v>4937212.1399999997</v>
      </c>
      <c r="K36" s="49">
        <v>4493951.09</v>
      </c>
      <c r="L36" s="49">
        <v>4732948.1500000004</v>
      </c>
      <c r="M36" s="90">
        <f t="shared" si="2"/>
        <v>14164111.380000001</v>
      </c>
      <c r="N36" s="49">
        <v>4549954.24</v>
      </c>
      <c r="O36" s="49">
        <v>0</v>
      </c>
      <c r="P36" s="49">
        <v>0</v>
      </c>
      <c r="Q36" s="90">
        <f t="shared" si="3"/>
        <v>4549954.24</v>
      </c>
      <c r="R36" s="90">
        <f t="shared" si="4"/>
        <v>49654711.110000007</v>
      </c>
      <c r="S36" s="95">
        <f>R36/R47*100</f>
        <v>0.12255928960129983</v>
      </c>
    </row>
    <row r="37" spans="1:19" ht="14.1" customHeight="1" x14ac:dyDescent="0.2">
      <c r="A37" s="52" t="s">
        <v>88</v>
      </c>
      <c r="B37" s="49">
        <v>0</v>
      </c>
      <c r="C37" s="49">
        <v>0</v>
      </c>
      <c r="D37" s="49">
        <v>0</v>
      </c>
      <c r="E37" s="90">
        <f t="shared" si="0"/>
        <v>0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2209408.1399999997</v>
      </c>
      <c r="K37" s="49">
        <v>0</v>
      </c>
      <c r="L37" s="49">
        <v>0</v>
      </c>
      <c r="M37" s="90">
        <f t="shared" si="2"/>
        <v>2209408.1399999997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2209408.1399999997</v>
      </c>
      <c r="S37" s="164">
        <f>R37/R47*100</f>
        <v>5.4533293221233911E-3</v>
      </c>
    </row>
    <row r="38" spans="1:19" ht="14.1" customHeight="1" x14ac:dyDescent="0.2">
      <c r="A38" s="52" t="s">
        <v>125</v>
      </c>
      <c r="B38" s="49">
        <v>91760.99</v>
      </c>
      <c r="C38" s="49">
        <v>81629.099999999991</v>
      </c>
      <c r="D38" s="49">
        <v>272059.26</v>
      </c>
      <c r="E38" s="90">
        <f t="shared" si="0"/>
        <v>445449.35</v>
      </c>
      <c r="F38" s="49">
        <v>455543.63</v>
      </c>
      <c r="G38" s="49">
        <v>60362.14</v>
      </c>
      <c r="H38" s="49">
        <v>84122.2</v>
      </c>
      <c r="I38" s="90">
        <f t="shared" si="1"/>
        <v>600027.97</v>
      </c>
      <c r="J38" s="49">
        <v>48309.149999999994</v>
      </c>
      <c r="K38" s="49">
        <v>0</v>
      </c>
      <c r="L38" s="49">
        <v>3079.79</v>
      </c>
      <c r="M38" s="90">
        <f t="shared" si="2"/>
        <v>51388.939999999995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1096866.26</v>
      </c>
      <c r="S38" s="95">
        <f>R38/R47*100</f>
        <v>2.7073191366561271E-3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64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64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64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64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64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64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3444484582.1500006</v>
      </c>
      <c r="D47" s="56">
        <f t="shared" si="6"/>
        <v>4453992944.71</v>
      </c>
      <c r="E47" s="56">
        <f t="shared" si="6"/>
        <v>11513399985.32</v>
      </c>
      <c r="F47" s="56">
        <f t="shared" si="6"/>
        <v>3738290749.4399996</v>
      </c>
      <c r="G47" s="56">
        <f t="shared" si="6"/>
        <v>4492659916.5399981</v>
      </c>
      <c r="H47" s="56">
        <f t="shared" si="6"/>
        <v>4071495760.6900005</v>
      </c>
      <c r="I47" s="56">
        <f t="shared" si="6"/>
        <v>12302446426.669998</v>
      </c>
      <c r="J47" s="56">
        <f t="shared" si="6"/>
        <v>4184455568.1799998</v>
      </c>
      <c r="K47" s="56">
        <f t="shared" ref="K47:Q47" si="7">SUM(K8:K46)</f>
        <v>4218877620.5200009</v>
      </c>
      <c r="L47" s="56">
        <f t="shared" si="7"/>
        <v>4274117549.0700006</v>
      </c>
      <c r="M47" s="56">
        <f t="shared" si="7"/>
        <v>12677450737.77</v>
      </c>
      <c r="N47" s="56">
        <f t="shared" si="7"/>
        <v>4021551844.1700006</v>
      </c>
      <c r="O47" s="56">
        <f t="shared" si="7"/>
        <v>0</v>
      </c>
      <c r="P47" s="56">
        <f t="shared" si="7"/>
        <v>0</v>
      </c>
      <c r="Q47" s="56">
        <f t="shared" si="7"/>
        <v>4021551844.1700006</v>
      </c>
      <c r="R47" s="56">
        <f>SUM(R8:R46)</f>
        <v>40514848993.930023</v>
      </c>
      <c r="S47" s="96">
        <f>SUM(S8:S46)</f>
        <v>99.999999999999972</v>
      </c>
    </row>
    <row r="48" spans="1:19" x14ac:dyDescent="0.2">
      <c r="A48" s="84" t="s">
        <v>97</v>
      </c>
    </row>
  </sheetData>
  <mergeCells count="15">
    <mergeCell ref="A1:S1"/>
    <mergeCell ref="A2:S2"/>
    <mergeCell ref="A3:S3"/>
    <mergeCell ref="A4:S4"/>
    <mergeCell ref="A6:A7"/>
    <mergeCell ref="E6:E7"/>
    <mergeCell ref="I6:I7"/>
    <mergeCell ref="N6:P6"/>
    <mergeCell ref="M6:M7"/>
    <mergeCell ref="F6:H6"/>
    <mergeCell ref="B6:D6"/>
    <mergeCell ref="J6:L6"/>
    <mergeCell ref="R6:R7"/>
    <mergeCell ref="S6:S7"/>
    <mergeCell ref="Q6:Q7"/>
  </mergeCells>
  <phoneticPr fontId="6" type="noConversion"/>
  <pageMargins left="0.72" right="0.75" top="0.35" bottom="0.62" header="0" footer="0"/>
  <pageSetup paperSize="5" scale="65" orientation="landscape" r:id="rId1"/>
  <headerFooter alignWithMargins="0"/>
  <ignoredErrors>
    <ignoredError sqref="S8:S32 S36:S38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2014-02-28T16:04:16Z</cp:lastPrinted>
  <dcterms:created xsi:type="dcterms:W3CDTF">2006-02-20T14:27:25Z</dcterms:created>
  <dcterms:modified xsi:type="dcterms:W3CDTF">2017-12-01T12:38:21Z</dcterms:modified>
</cp:coreProperties>
</file>